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derico Di Pace\Dropbox\Work\Research Projects\Joint - in progress\Broadbent et al\restud acceptance\replicationCode\Section5\Data\"/>
    </mc:Choice>
  </mc:AlternateContent>
  <bookViews>
    <workbookView xWindow="0" yWindow="0" windowWidth="20490" windowHeight="7650" firstSheet="1" activeTab="1"/>
  </bookViews>
  <sheets>
    <sheet name="FAME Persistence2" sheetId="6" state="veryHidden" r:id="rId1"/>
    <sheet name="raw_data" sheetId="5" r:id="rId2"/>
    <sheet name="sectoral_raw_data" sheetId="1" r:id="rId3"/>
    <sheet name="Investment" sheetId="21" r:id="rId4"/>
    <sheet name="TBproxyAndInvestment" sheetId="24" r:id="rId5"/>
    <sheet name="GFCF CP" sheetId="27" r:id="rId6"/>
    <sheet name="HourlyAggregateWages" sheetId="28" r:id="rId7"/>
    <sheet name="PlotsLong" sheetId="23" r:id="rId8"/>
  </sheets>
  <calcPr calcId="162913"/>
</workbook>
</file>

<file path=xl/calcChain.xml><?xml version="1.0" encoding="utf-8"?>
<calcChain xmlns="http://schemas.openxmlformats.org/spreadsheetml/2006/main">
  <c r="E142" i="28" l="1"/>
  <c r="F142" i="28" s="1"/>
  <c r="E141" i="28"/>
  <c r="F141" i="28" s="1"/>
  <c r="E140" i="28"/>
  <c r="F140" i="28" s="1"/>
  <c r="E139" i="28"/>
  <c r="F139" i="28" s="1"/>
  <c r="E138" i="28"/>
  <c r="F138" i="28" s="1"/>
  <c r="E137" i="28"/>
  <c r="F137" i="28" s="1"/>
  <c r="E136" i="28"/>
  <c r="F136" i="28" s="1"/>
  <c r="E135" i="28"/>
  <c r="F135" i="28" s="1"/>
  <c r="E134" i="28"/>
  <c r="F134" i="28" s="1"/>
  <c r="G134" i="28" s="1"/>
  <c r="L93" i="23" s="1"/>
  <c r="E133" i="28"/>
  <c r="F133" i="28" s="1"/>
  <c r="E132" i="28"/>
  <c r="F132" i="28" s="1"/>
  <c r="G132" i="28" s="1"/>
  <c r="L91" i="23" s="1"/>
  <c r="E131" i="28"/>
  <c r="F131" i="28" s="1"/>
  <c r="E130" i="28"/>
  <c r="F130" i="28" s="1"/>
  <c r="G130" i="28" s="1"/>
  <c r="L89" i="23" s="1"/>
  <c r="E129" i="28"/>
  <c r="F129" i="28" s="1"/>
  <c r="E128" i="28"/>
  <c r="F128" i="28" s="1"/>
  <c r="G128" i="28" s="1"/>
  <c r="L87" i="23" s="1"/>
  <c r="E127" i="28"/>
  <c r="F127" i="28" s="1"/>
  <c r="E126" i="28"/>
  <c r="F126" i="28" s="1"/>
  <c r="G126" i="28" s="1"/>
  <c r="L85" i="23" s="1"/>
  <c r="E125" i="28"/>
  <c r="F125" i="28" s="1"/>
  <c r="E124" i="28"/>
  <c r="F124" i="28" s="1"/>
  <c r="G124" i="28" s="1"/>
  <c r="L83" i="23" s="1"/>
  <c r="E123" i="28"/>
  <c r="F123" i="28" s="1"/>
  <c r="F122" i="28"/>
  <c r="G122" i="28" s="1"/>
  <c r="L81" i="23" s="1"/>
  <c r="E122" i="28"/>
  <c r="E121" i="28"/>
  <c r="F121" i="28" s="1"/>
  <c r="E120" i="28"/>
  <c r="F120" i="28" s="1"/>
  <c r="G120" i="28" s="1"/>
  <c r="L79" i="23" s="1"/>
  <c r="E119" i="28"/>
  <c r="F119" i="28" s="1"/>
  <c r="E118" i="28"/>
  <c r="F118" i="28" s="1"/>
  <c r="G118" i="28" s="1"/>
  <c r="L77" i="23" s="1"/>
  <c r="E117" i="28"/>
  <c r="F117" i="28" s="1"/>
  <c r="E116" i="28"/>
  <c r="F116" i="28" s="1"/>
  <c r="G116" i="28" s="1"/>
  <c r="L75" i="23" s="1"/>
  <c r="E115" i="28"/>
  <c r="F115" i="28" s="1"/>
  <c r="E114" i="28"/>
  <c r="F114" i="28" s="1"/>
  <c r="G114" i="28" s="1"/>
  <c r="L73" i="23" s="1"/>
  <c r="E113" i="28"/>
  <c r="F113" i="28" s="1"/>
  <c r="E112" i="28"/>
  <c r="F112" i="28" s="1"/>
  <c r="G112" i="28" s="1"/>
  <c r="L71" i="23" s="1"/>
  <c r="E111" i="28"/>
  <c r="F111" i="28" s="1"/>
  <c r="E110" i="28"/>
  <c r="F110" i="28" s="1"/>
  <c r="G110" i="28" s="1"/>
  <c r="L69" i="23" s="1"/>
  <c r="E109" i="28"/>
  <c r="F109" i="28" s="1"/>
  <c r="E108" i="28"/>
  <c r="F108" i="28" s="1"/>
  <c r="G108" i="28" s="1"/>
  <c r="L67" i="23" s="1"/>
  <c r="E107" i="28"/>
  <c r="F107" i="28" s="1"/>
  <c r="E106" i="28"/>
  <c r="F106" i="28" s="1"/>
  <c r="G106" i="28" s="1"/>
  <c r="L65" i="23" s="1"/>
  <c r="E105" i="28"/>
  <c r="F105" i="28" s="1"/>
  <c r="E104" i="28"/>
  <c r="F104" i="28" s="1"/>
  <c r="E103" i="28"/>
  <c r="F103" i="28" s="1"/>
  <c r="E102" i="28"/>
  <c r="F102" i="28" s="1"/>
  <c r="G102" i="28" s="1"/>
  <c r="L61" i="23" s="1"/>
  <c r="E101" i="28"/>
  <c r="F101" i="28" s="1"/>
  <c r="E100" i="28"/>
  <c r="F100" i="28" s="1"/>
  <c r="E99" i="28"/>
  <c r="F99" i="28" s="1"/>
  <c r="E98" i="28"/>
  <c r="F98" i="28" s="1"/>
  <c r="G98" i="28" s="1"/>
  <c r="L57" i="23" s="1"/>
  <c r="E97" i="28"/>
  <c r="F97" i="28" s="1"/>
  <c r="E96" i="28"/>
  <c r="F96" i="28" s="1"/>
  <c r="E95" i="28"/>
  <c r="F95" i="28" s="1"/>
  <c r="E94" i="28"/>
  <c r="F94" i="28" s="1"/>
  <c r="G94" i="28" s="1"/>
  <c r="L53" i="23" s="1"/>
  <c r="E93" i="28"/>
  <c r="F93" i="28" s="1"/>
  <c r="E92" i="28"/>
  <c r="F92" i="28" s="1"/>
  <c r="E91" i="28"/>
  <c r="F91" i="28" s="1"/>
  <c r="E90" i="28"/>
  <c r="F90" i="28" s="1"/>
  <c r="G90" i="28" s="1"/>
  <c r="L49" i="23" s="1"/>
  <c r="E89" i="28"/>
  <c r="F89" i="28" s="1"/>
  <c r="E88" i="28"/>
  <c r="F88" i="28" s="1"/>
  <c r="E87" i="28"/>
  <c r="F87" i="28" s="1"/>
  <c r="E86" i="28"/>
  <c r="F86" i="28" s="1"/>
  <c r="E85" i="28"/>
  <c r="F85" i="28" s="1"/>
  <c r="E84" i="28"/>
  <c r="F84" i="28" s="1"/>
  <c r="E83" i="28"/>
  <c r="F83" i="28" s="1"/>
  <c r="E82" i="28"/>
  <c r="F82" i="28" s="1"/>
  <c r="E81" i="28"/>
  <c r="F81" i="28" s="1"/>
  <c r="E80" i="28"/>
  <c r="F80" i="28" s="1"/>
  <c r="E79" i="28"/>
  <c r="F79" i="28" s="1"/>
  <c r="E78" i="28"/>
  <c r="F78" i="28" s="1"/>
  <c r="E77" i="28"/>
  <c r="F77" i="28" s="1"/>
  <c r="E76" i="28"/>
  <c r="F76" i="28" s="1"/>
  <c r="E75" i="28"/>
  <c r="F75" i="28" s="1"/>
  <c r="E74" i="28"/>
  <c r="F74" i="28" s="1"/>
  <c r="E73" i="28"/>
  <c r="F73" i="28" s="1"/>
  <c r="E72" i="28"/>
  <c r="F72" i="28" s="1"/>
  <c r="E71" i="28"/>
  <c r="F71" i="28" s="1"/>
  <c r="E70" i="28"/>
  <c r="F70" i="28" s="1"/>
  <c r="G70" i="28" s="1"/>
  <c r="L29" i="23" s="1"/>
  <c r="E69" i="28"/>
  <c r="F69" i="28" s="1"/>
  <c r="E68" i="28"/>
  <c r="F68" i="28" s="1"/>
  <c r="G68" i="28" s="1"/>
  <c r="L27" i="23" s="1"/>
  <c r="E67" i="28"/>
  <c r="F67" i="28" s="1"/>
  <c r="F66" i="28"/>
  <c r="G66" i="28" s="1"/>
  <c r="L25" i="23" s="1"/>
  <c r="E66" i="28"/>
  <c r="E65" i="28"/>
  <c r="F65" i="28" s="1"/>
  <c r="E64" i="28"/>
  <c r="F64" i="28" s="1"/>
  <c r="G64" i="28" s="1"/>
  <c r="L23" i="23" s="1"/>
  <c r="E63" i="28"/>
  <c r="F63" i="28" s="1"/>
  <c r="E62" i="28"/>
  <c r="F62" i="28" s="1"/>
  <c r="G62" i="28" s="1"/>
  <c r="L21" i="23" s="1"/>
  <c r="E61" i="28"/>
  <c r="F61" i="28" s="1"/>
  <c r="E60" i="28"/>
  <c r="F60" i="28" s="1"/>
  <c r="G60" i="28" s="1"/>
  <c r="L19" i="23" s="1"/>
  <c r="E59" i="28"/>
  <c r="F59" i="28" s="1"/>
  <c r="E58" i="28"/>
  <c r="F58" i="28" s="1"/>
  <c r="G58" i="28" s="1"/>
  <c r="L17" i="23" s="1"/>
  <c r="E57" i="28"/>
  <c r="F57" i="28" s="1"/>
  <c r="G57" i="28" s="1"/>
  <c r="L16" i="23" s="1"/>
  <c r="E56" i="28"/>
  <c r="F56" i="28" s="1"/>
  <c r="G56" i="28" s="1"/>
  <c r="L15" i="23" s="1"/>
  <c r="E55" i="28"/>
  <c r="F55" i="28" s="1"/>
  <c r="G55" i="28" s="1"/>
  <c r="L14" i="23" s="1"/>
  <c r="E54" i="28"/>
  <c r="F54" i="28" s="1"/>
  <c r="G54" i="28" s="1"/>
  <c r="L13" i="23" s="1"/>
  <c r="E53" i="28"/>
  <c r="F53" i="28" s="1"/>
  <c r="G53" i="28" s="1"/>
  <c r="L12" i="23" s="1"/>
  <c r="E52" i="28"/>
  <c r="F52" i="28" s="1"/>
  <c r="G52" i="28" s="1"/>
  <c r="L11" i="23" s="1"/>
  <c r="E51" i="28"/>
  <c r="F51" i="28" s="1"/>
  <c r="G51" i="28" s="1"/>
  <c r="L10" i="23" s="1"/>
  <c r="E50" i="28"/>
  <c r="F50" i="28" s="1"/>
  <c r="G50" i="28" s="1"/>
  <c r="L9" i="23" s="1"/>
  <c r="E49" i="28"/>
  <c r="F49" i="28" s="1"/>
  <c r="G49" i="28" s="1"/>
  <c r="L8" i="23" s="1"/>
  <c r="E48" i="28"/>
  <c r="F48" i="28" s="1"/>
  <c r="G48" i="28" s="1"/>
  <c r="L7" i="23" s="1"/>
  <c r="E47" i="28"/>
  <c r="F47" i="28" s="1"/>
  <c r="G47" i="28" s="1"/>
  <c r="L6" i="23" s="1"/>
  <c r="E46" i="28"/>
  <c r="F46" i="28" s="1"/>
  <c r="G46" i="28" s="1"/>
  <c r="L5" i="23" s="1"/>
  <c r="E45" i="28"/>
  <c r="F45" i="28" s="1"/>
  <c r="G45" i="28" s="1"/>
  <c r="L4" i="23" s="1"/>
  <c r="E44" i="28"/>
  <c r="F44" i="28" s="1"/>
  <c r="G44" i="28" s="1"/>
  <c r="L3" i="23" s="1"/>
  <c r="E43" i="28"/>
  <c r="F43" i="28" s="1"/>
  <c r="G43" i="28" s="1"/>
  <c r="L2" i="23" s="1"/>
  <c r="E42" i="28"/>
  <c r="F42" i="28" s="1"/>
  <c r="E41" i="28"/>
  <c r="F41" i="28" s="1"/>
  <c r="E40" i="28"/>
  <c r="F40" i="28" s="1"/>
  <c r="E39" i="28"/>
  <c r="F39" i="28" s="1"/>
  <c r="E38" i="28"/>
  <c r="F38" i="28" s="1"/>
  <c r="E37" i="28"/>
  <c r="F37" i="28" s="1"/>
  <c r="E36" i="28"/>
  <c r="F36" i="28" s="1"/>
  <c r="E35" i="28"/>
  <c r="F35" i="28" s="1"/>
  <c r="E34" i="28"/>
  <c r="F34" i="28" s="1"/>
  <c r="E33" i="28"/>
  <c r="F33" i="28" s="1"/>
  <c r="E32" i="28"/>
  <c r="F32" i="28" s="1"/>
  <c r="E31" i="28"/>
  <c r="F31" i="28" s="1"/>
  <c r="F30" i="28"/>
  <c r="E30" i="28"/>
  <c r="E29" i="28"/>
  <c r="F29" i="28" s="1"/>
  <c r="E28" i="28"/>
  <c r="F28" i="28" s="1"/>
  <c r="E27" i="28"/>
  <c r="F27" i="28" s="1"/>
  <c r="E26" i="28"/>
  <c r="F26" i="28" s="1"/>
  <c r="E25" i="28"/>
  <c r="F25" i="28" s="1"/>
  <c r="E24" i="28"/>
  <c r="F24" i="28" s="1"/>
  <c r="E23" i="28"/>
  <c r="F23" i="28" s="1"/>
  <c r="E22" i="28"/>
  <c r="F22" i="28" s="1"/>
  <c r="E21" i="28"/>
  <c r="F21" i="28" s="1"/>
  <c r="E20" i="28"/>
  <c r="F20" i="28" s="1"/>
  <c r="E19" i="28"/>
  <c r="F19" i="28" s="1"/>
  <c r="E18" i="28"/>
  <c r="F18" i="28" s="1"/>
  <c r="E17" i="28"/>
  <c r="F17" i="28" s="1"/>
  <c r="E16" i="28"/>
  <c r="F16" i="28" s="1"/>
  <c r="E15" i="28"/>
  <c r="F15" i="28" s="1"/>
  <c r="E14" i="28"/>
  <c r="F14" i="28" s="1"/>
  <c r="E13" i="28"/>
  <c r="F13" i="28" s="1"/>
  <c r="E12" i="28"/>
  <c r="F12" i="28" s="1"/>
  <c r="E11" i="28"/>
  <c r="F11" i="28" s="1"/>
  <c r="E10" i="28"/>
  <c r="F10" i="28" s="1"/>
  <c r="E9" i="28"/>
  <c r="F9" i="28" s="1"/>
  <c r="E8" i="28"/>
  <c r="F8" i="28" s="1"/>
  <c r="E7" i="28"/>
  <c r="F7" i="28" s="1"/>
  <c r="E6" i="28"/>
  <c r="F6" i="28" s="1"/>
  <c r="E5" i="28"/>
  <c r="F5" i="28" s="1"/>
  <c r="E4" i="28"/>
  <c r="F4" i="28" s="1"/>
  <c r="E3" i="28"/>
  <c r="F3" i="28" s="1"/>
  <c r="G96" i="28" l="1"/>
  <c r="L55" i="23" s="1"/>
  <c r="G100" i="28"/>
  <c r="L59" i="23" s="1"/>
  <c r="G72" i="28"/>
  <c r="L31" i="23" s="1"/>
  <c r="G74" i="28"/>
  <c r="L33" i="23" s="1"/>
  <c r="G76" i="28"/>
  <c r="L35" i="23" s="1"/>
  <c r="G78" i="28"/>
  <c r="L37" i="23" s="1"/>
  <c r="G80" i="28"/>
  <c r="L39" i="23" s="1"/>
  <c r="G82" i="28"/>
  <c r="L41" i="23" s="1"/>
  <c r="G84" i="28"/>
  <c r="L43" i="23" s="1"/>
  <c r="G86" i="28"/>
  <c r="L45" i="23" s="1"/>
  <c r="G88" i="28"/>
  <c r="L47" i="23" s="1"/>
  <c r="G104" i="28"/>
  <c r="L63" i="23" s="1"/>
  <c r="G92" i="28"/>
  <c r="L51" i="23" s="1"/>
  <c r="G131" i="28"/>
  <c r="L90" i="23" s="1"/>
  <c r="G127" i="28"/>
  <c r="L86" i="23" s="1"/>
  <c r="G123" i="28"/>
  <c r="L82" i="23" s="1"/>
  <c r="G119" i="28"/>
  <c r="L78" i="23" s="1"/>
  <c r="G115" i="28"/>
  <c r="L74" i="23" s="1"/>
  <c r="G111" i="28"/>
  <c r="L70" i="23" s="1"/>
  <c r="G107" i="28"/>
  <c r="L66" i="23" s="1"/>
  <c r="G103" i="28"/>
  <c r="L62" i="23" s="1"/>
  <c r="G99" i="28"/>
  <c r="L58" i="23" s="1"/>
  <c r="G95" i="28"/>
  <c r="L54" i="23" s="1"/>
  <c r="G91" i="28"/>
  <c r="L50" i="23" s="1"/>
  <c r="G87" i="28"/>
  <c r="L46" i="23" s="1"/>
  <c r="G83" i="28"/>
  <c r="L42" i="23" s="1"/>
  <c r="G79" i="28"/>
  <c r="L38" i="23" s="1"/>
  <c r="G75" i="28"/>
  <c r="L34" i="23" s="1"/>
  <c r="G71" i="28"/>
  <c r="L30" i="23" s="1"/>
  <c r="G67" i="28"/>
  <c r="L26" i="23" s="1"/>
  <c r="G63" i="28"/>
  <c r="L22" i="23" s="1"/>
  <c r="G59" i="28"/>
  <c r="L18" i="23" s="1"/>
  <c r="G133" i="28"/>
  <c r="L92" i="23" s="1"/>
  <c r="G129" i="28"/>
  <c r="L88" i="23" s="1"/>
  <c r="G125" i="28"/>
  <c r="L84" i="23" s="1"/>
  <c r="G121" i="28"/>
  <c r="L80" i="23" s="1"/>
  <c r="G117" i="28"/>
  <c r="L76" i="23" s="1"/>
  <c r="G113" i="28"/>
  <c r="L72" i="23" s="1"/>
  <c r="G109" i="28"/>
  <c r="L68" i="23" s="1"/>
  <c r="G105" i="28"/>
  <c r="L64" i="23" s="1"/>
  <c r="G101" i="28"/>
  <c r="L60" i="23" s="1"/>
  <c r="G97" i="28"/>
  <c r="L56" i="23" s="1"/>
  <c r="G93" i="28"/>
  <c r="L52" i="23" s="1"/>
  <c r="G89" i="28"/>
  <c r="L48" i="23" s="1"/>
  <c r="G85" i="28"/>
  <c r="L44" i="23" s="1"/>
  <c r="G81" i="28"/>
  <c r="L40" i="23" s="1"/>
  <c r="G77" i="28"/>
  <c r="L36" i="23" s="1"/>
  <c r="G73" i="28"/>
  <c r="L32" i="23" s="1"/>
  <c r="G69" i="28"/>
  <c r="L28" i="23" s="1"/>
  <c r="G65" i="28"/>
  <c r="L24" i="23" s="1"/>
  <c r="G61" i="28"/>
  <c r="L20" i="23" s="1"/>
  <c r="AH123" i="1"/>
  <c r="AH122" i="1"/>
  <c r="AH121" i="1"/>
  <c r="AH120" i="1"/>
  <c r="AH119" i="1"/>
  <c r="AH118" i="1"/>
  <c r="AH117" i="1"/>
  <c r="AH116" i="1"/>
  <c r="AH115" i="1"/>
  <c r="AH114" i="1"/>
  <c r="AH113" i="1"/>
  <c r="AH112" i="1"/>
  <c r="AH111" i="1"/>
  <c r="AH110" i="1"/>
  <c r="AH109" i="1"/>
  <c r="AH108" i="1"/>
  <c r="AH107" i="1"/>
  <c r="AH106" i="1"/>
  <c r="AH105" i="1"/>
  <c r="AH104" i="1"/>
  <c r="AH103" i="1"/>
  <c r="AH102" i="1"/>
  <c r="AH101" i="1"/>
  <c r="AH100" i="1"/>
  <c r="AH99" i="1"/>
  <c r="AH98" i="1"/>
  <c r="AH97" i="1"/>
  <c r="AH96" i="1"/>
  <c r="AH95" i="1"/>
  <c r="AH94" i="1"/>
  <c r="AH93" i="1"/>
  <c r="AH92" i="1"/>
  <c r="AH91" i="1"/>
  <c r="AH90" i="1"/>
  <c r="AH89" i="1"/>
  <c r="AH88" i="1"/>
  <c r="AH87" i="1"/>
  <c r="AH86" i="1"/>
  <c r="AH85" i="1"/>
  <c r="AH84" i="1"/>
  <c r="AH83" i="1"/>
  <c r="AH82" i="1"/>
  <c r="AH81" i="1"/>
  <c r="AH80" i="1"/>
  <c r="AH79" i="1"/>
  <c r="AH78" i="1"/>
  <c r="AH77" i="1"/>
  <c r="AH76" i="1"/>
  <c r="AH75" i="1"/>
  <c r="AH74" i="1"/>
  <c r="AH73" i="1"/>
  <c r="AH72" i="1"/>
  <c r="AH71" i="1"/>
  <c r="AH70" i="1"/>
  <c r="AH69" i="1"/>
  <c r="AH68" i="1"/>
  <c r="AH67" i="1"/>
  <c r="AH66" i="1"/>
  <c r="AH65" i="1"/>
  <c r="AH64" i="1"/>
  <c r="AH63" i="1"/>
  <c r="AH62" i="1"/>
  <c r="AH61" i="1"/>
  <c r="AH60" i="1"/>
  <c r="AH59" i="1"/>
  <c r="AH58" i="1"/>
  <c r="AH57" i="1"/>
  <c r="AH56" i="1"/>
  <c r="AH55" i="1"/>
  <c r="AH54" i="1"/>
  <c r="AH53" i="1"/>
  <c r="AH52" i="1"/>
  <c r="AH51" i="1"/>
  <c r="AH50" i="1"/>
  <c r="AH49" i="1"/>
  <c r="AH48" i="1"/>
  <c r="AH47" i="1"/>
  <c r="AH46" i="1"/>
  <c r="AH45" i="1"/>
  <c r="AH44" i="1"/>
  <c r="AH43" i="1"/>
  <c r="AH42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H27" i="1"/>
  <c r="AH26" i="1"/>
  <c r="AH25" i="1"/>
  <c r="AH24" i="1"/>
  <c r="AH23" i="1"/>
  <c r="AH22" i="1"/>
  <c r="AH21" i="1"/>
  <c r="AH20" i="1"/>
  <c r="AH19" i="1"/>
  <c r="AH18" i="1"/>
  <c r="AH17" i="1"/>
  <c r="AH16" i="1"/>
  <c r="AH15" i="1"/>
  <c r="AH14" i="1"/>
  <c r="AH13" i="1"/>
  <c r="AH12" i="1"/>
  <c r="AH11" i="1"/>
  <c r="AH10" i="1"/>
  <c r="AH9" i="1"/>
  <c r="AH8" i="1"/>
  <c r="AH7" i="1"/>
  <c r="AH6" i="1"/>
  <c r="AH5" i="1"/>
  <c r="AH4" i="1"/>
  <c r="M3" i="23" l="1"/>
  <c r="M4" i="23"/>
  <c r="M5" i="23"/>
  <c r="M6" i="23"/>
  <c r="M7" i="23"/>
  <c r="M8" i="23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8" i="23"/>
  <c r="M49" i="23"/>
  <c r="M50" i="23"/>
  <c r="M51" i="23"/>
  <c r="M52" i="23"/>
  <c r="M53" i="23"/>
  <c r="M54" i="23"/>
  <c r="M55" i="23"/>
  <c r="M56" i="23"/>
  <c r="M57" i="23"/>
  <c r="M58" i="23"/>
  <c r="M59" i="23"/>
  <c r="M60" i="23"/>
  <c r="M61" i="23"/>
  <c r="M62" i="23"/>
  <c r="M63" i="23"/>
  <c r="M64" i="23"/>
  <c r="M65" i="23"/>
  <c r="M66" i="23"/>
  <c r="M67" i="23"/>
  <c r="M68" i="23"/>
  <c r="M69" i="23"/>
  <c r="M70" i="23"/>
  <c r="M71" i="23"/>
  <c r="M72" i="23"/>
  <c r="M73" i="23"/>
  <c r="M74" i="23"/>
  <c r="M75" i="23"/>
  <c r="M76" i="23"/>
  <c r="M77" i="23"/>
  <c r="M78" i="23"/>
  <c r="M79" i="23"/>
  <c r="M80" i="23"/>
  <c r="M81" i="23"/>
  <c r="M82" i="23"/>
  <c r="M83" i="23"/>
  <c r="M84" i="23"/>
  <c r="M85" i="23"/>
  <c r="M86" i="23"/>
  <c r="M87" i="23"/>
  <c r="M88" i="23"/>
  <c r="M89" i="23"/>
  <c r="M90" i="23"/>
  <c r="M91" i="23"/>
  <c r="M92" i="23"/>
  <c r="M93" i="23"/>
  <c r="M2" i="23"/>
  <c r="K3" i="24" l="1"/>
  <c r="K4" i="24"/>
  <c r="K5" i="24"/>
  <c r="K6" i="24"/>
  <c r="K7" i="24"/>
  <c r="K8" i="24"/>
  <c r="K9" i="24"/>
  <c r="K10" i="24"/>
  <c r="K11" i="24"/>
  <c r="K12" i="24"/>
  <c r="K13" i="24"/>
  <c r="K14" i="24"/>
  <c r="K15" i="24"/>
  <c r="K16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K30" i="24"/>
  <c r="K31" i="24"/>
  <c r="K32" i="24"/>
  <c r="K33" i="24"/>
  <c r="K34" i="24"/>
  <c r="K35" i="24"/>
  <c r="K36" i="24"/>
  <c r="K37" i="24"/>
  <c r="K38" i="24"/>
  <c r="K39" i="24"/>
  <c r="K40" i="24"/>
  <c r="K41" i="24"/>
  <c r="K42" i="24"/>
  <c r="K43" i="24"/>
  <c r="K44" i="24"/>
  <c r="K45" i="24"/>
  <c r="K46" i="24"/>
  <c r="K47" i="24"/>
  <c r="K48" i="24"/>
  <c r="K49" i="24"/>
  <c r="K50" i="24"/>
  <c r="K51" i="24"/>
  <c r="K52" i="24"/>
  <c r="K53" i="24"/>
  <c r="K54" i="24"/>
  <c r="K55" i="24"/>
  <c r="K56" i="24"/>
  <c r="K57" i="24"/>
  <c r="K58" i="24"/>
  <c r="K59" i="24"/>
  <c r="K60" i="24"/>
  <c r="K61" i="24"/>
  <c r="K62" i="24"/>
  <c r="K63" i="24"/>
  <c r="K64" i="24"/>
  <c r="K65" i="24"/>
  <c r="K66" i="24"/>
  <c r="K67" i="24"/>
  <c r="K68" i="24"/>
  <c r="K69" i="24"/>
  <c r="K70" i="24"/>
  <c r="K71" i="24"/>
  <c r="K72" i="24"/>
  <c r="K73" i="24"/>
  <c r="K74" i="24"/>
  <c r="K75" i="24"/>
  <c r="K76" i="24"/>
  <c r="K77" i="24"/>
  <c r="K78" i="24"/>
  <c r="K79" i="24"/>
  <c r="K80" i="24"/>
  <c r="K81" i="24"/>
  <c r="K82" i="24"/>
  <c r="K83" i="24"/>
  <c r="K84" i="24"/>
  <c r="K85" i="24"/>
  <c r="K86" i="24"/>
  <c r="K87" i="24"/>
  <c r="K88" i="24"/>
  <c r="K89" i="24"/>
  <c r="K90" i="24"/>
  <c r="K91" i="24"/>
  <c r="K92" i="24"/>
  <c r="K93" i="24"/>
  <c r="K2" i="24"/>
  <c r="I3" i="24"/>
  <c r="R3" i="24" s="1"/>
  <c r="K3" i="23" s="1"/>
  <c r="I4" i="24"/>
  <c r="R4" i="24" s="1"/>
  <c r="K4" i="23" s="1"/>
  <c r="I5" i="24"/>
  <c r="R5" i="24" s="1"/>
  <c r="K5" i="23" s="1"/>
  <c r="I6" i="24"/>
  <c r="R6" i="24" s="1"/>
  <c r="K6" i="23" s="1"/>
  <c r="I7" i="24"/>
  <c r="R7" i="24" s="1"/>
  <c r="K7" i="23" s="1"/>
  <c r="I8" i="24"/>
  <c r="R8" i="24" s="1"/>
  <c r="K8" i="23" s="1"/>
  <c r="I9" i="24"/>
  <c r="R9" i="24" s="1"/>
  <c r="K9" i="23" s="1"/>
  <c r="I10" i="24"/>
  <c r="R10" i="24" s="1"/>
  <c r="K10" i="23" s="1"/>
  <c r="I11" i="24"/>
  <c r="R11" i="24" s="1"/>
  <c r="K11" i="23" s="1"/>
  <c r="I12" i="24"/>
  <c r="R12" i="24" s="1"/>
  <c r="K12" i="23" s="1"/>
  <c r="I13" i="24"/>
  <c r="R13" i="24" s="1"/>
  <c r="K13" i="23" s="1"/>
  <c r="I14" i="24"/>
  <c r="R14" i="24" s="1"/>
  <c r="K14" i="23" s="1"/>
  <c r="I15" i="24"/>
  <c r="R15" i="24" s="1"/>
  <c r="K15" i="23" s="1"/>
  <c r="I16" i="24"/>
  <c r="R16" i="24" s="1"/>
  <c r="K16" i="23" s="1"/>
  <c r="I17" i="24"/>
  <c r="R17" i="24" s="1"/>
  <c r="K17" i="23" s="1"/>
  <c r="I18" i="24"/>
  <c r="R18" i="24" s="1"/>
  <c r="K18" i="23" s="1"/>
  <c r="I19" i="24"/>
  <c r="R19" i="24" s="1"/>
  <c r="K19" i="23" s="1"/>
  <c r="I20" i="24"/>
  <c r="R20" i="24" s="1"/>
  <c r="K20" i="23" s="1"/>
  <c r="I21" i="24"/>
  <c r="R21" i="24" s="1"/>
  <c r="K21" i="23" s="1"/>
  <c r="I22" i="24"/>
  <c r="R22" i="24" s="1"/>
  <c r="K22" i="23" s="1"/>
  <c r="I23" i="24"/>
  <c r="R23" i="24" s="1"/>
  <c r="K23" i="23" s="1"/>
  <c r="I24" i="24"/>
  <c r="R24" i="24" s="1"/>
  <c r="K24" i="23" s="1"/>
  <c r="I25" i="24"/>
  <c r="R25" i="24" s="1"/>
  <c r="K25" i="23" s="1"/>
  <c r="I26" i="24"/>
  <c r="R26" i="24" s="1"/>
  <c r="K26" i="23" s="1"/>
  <c r="I27" i="24"/>
  <c r="R27" i="24" s="1"/>
  <c r="K27" i="23" s="1"/>
  <c r="I28" i="24"/>
  <c r="R28" i="24" s="1"/>
  <c r="K28" i="23" s="1"/>
  <c r="I29" i="24"/>
  <c r="R29" i="24" s="1"/>
  <c r="K29" i="23" s="1"/>
  <c r="I30" i="24"/>
  <c r="R30" i="24" s="1"/>
  <c r="K30" i="23" s="1"/>
  <c r="I31" i="24"/>
  <c r="R31" i="24" s="1"/>
  <c r="K31" i="23" s="1"/>
  <c r="I32" i="24"/>
  <c r="R32" i="24" s="1"/>
  <c r="K32" i="23" s="1"/>
  <c r="I33" i="24"/>
  <c r="R33" i="24" s="1"/>
  <c r="K33" i="23" s="1"/>
  <c r="I34" i="24"/>
  <c r="R34" i="24" s="1"/>
  <c r="K34" i="23" s="1"/>
  <c r="I35" i="24"/>
  <c r="R35" i="24" s="1"/>
  <c r="K35" i="23" s="1"/>
  <c r="I36" i="24"/>
  <c r="R36" i="24" s="1"/>
  <c r="K36" i="23" s="1"/>
  <c r="I37" i="24"/>
  <c r="R37" i="24" s="1"/>
  <c r="K37" i="23" s="1"/>
  <c r="I38" i="24"/>
  <c r="R38" i="24" s="1"/>
  <c r="K38" i="23" s="1"/>
  <c r="I39" i="24"/>
  <c r="R39" i="24" s="1"/>
  <c r="K39" i="23" s="1"/>
  <c r="I40" i="24"/>
  <c r="R40" i="24" s="1"/>
  <c r="K40" i="23" s="1"/>
  <c r="I41" i="24"/>
  <c r="R41" i="24" s="1"/>
  <c r="K41" i="23" s="1"/>
  <c r="I42" i="24"/>
  <c r="R42" i="24" s="1"/>
  <c r="K42" i="23" s="1"/>
  <c r="I43" i="24"/>
  <c r="R43" i="24" s="1"/>
  <c r="K43" i="23" s="1"/>
  <c r="I44" i="24"/>
  <c r="R44" i="24" s="1"/>
  <c r="K44" i="23" s="1"/>
  <c r="I45" i="24"/>
  <c r="R45" i="24" s="1"/>
  <c r="K45" i="23" s="1"/>
  <c r="I46" i="24"/>
  <c r="R46" i="24" s="1"/>
  <c r="K46" i="23" s="1"/>
  <c r="I47" i="24"/>
  <c r="R47" i="24" s="1"/>
  <c r="K47" i="23" s="1"/>
  <c r="I48" i="24"/>
  <c r="R48" i="24" s="1"/>
  <c r="K48" i="23" s="1"/>
  <c r="I49" i="24"/>
  <c r="R49" i="24" s="1"/>
  <c r="K49" i="23" s="1"/>
  <c r="I50" i="24"/>
  <c r="R50" i="24" s="1"/>
  <c r="K50" i="23" s="1"/>
  <c r="I51" i="24"/>
  <c r="R51" i="24" s="1"/>
  <c r="K51" i="23" s="1"/>
  <c r="I52" i="24"/>
  <c r="R52" i="24" s="1"/>
  <c r="K52" i="23" s="1"/>
  <c r="I53" i="24"/>
  <c r="R53" i="24" s="1"/>
  <c r="K53" i="23" s="1"/>
  <c r="I54" i="24"/>
  <c r="R54" i="24" s="1"/>
  <c r="K54" i="23" s="1"/>
  <c r="I55" i="24"/>
  <c r="R55" i="24" s="1"/>
  <c r="K55" i="23" s="1"/>
  <c r="I56" i="24"/>
  <c r="R56" i="24" s="1"/>
  <c r="K56" i="23" s="1"/>
  <c r="I57" i="24"/>
  <c r="R57" i="24" s="1"/>
  <c r="K57" i="23" s="1"/>
  <c r="I58" i="24"/>
  <c r="R58" i="24" s="1"/>
  <c r="K58" i="23" s="1"/>
  <c r="I59" i="24"/>
  <c r="R59" i="24" s="1"/>
  <c r="K59" i="23" s="1"/>
  <c r="I60" i="24"/>
  <c r="R60" i="24" s="1"/>
  <c r="K60" i="23" s="1"/>
  <c r="I61" i="24"/>
  <c r="R61" i="24" s="1"/>
  <c r="K61" i="23" s="1"/>
  <c r="I62" i="24"/>
  <c r="R62" i="24" s="1"/>
  <c r="K62" i="23" s="1"/>
  <c r="I63" i="24"/>
  <c r="R63" i="24" s="1"/>
  <c r="K63" i="23" s="1"/>
  <c r="I64" i="24"/>
  <c r="R64" i="24" s="1"/>
  <c r="K64" i="23" s="1"/>
  <c r="I65" i="24"/>
  <c r="R65" i="24" s="1"/>
  <c r="K65" i="23" s="1"/>
  <c r="I66" i="24"/>
  <c r="R66" i="24" s="1"/>
  <c r="K66" i="23" s="1"/>
  <c r="I67" i="24"/>
  <c r="R67" i="24" s="1"/>
  <c r="K67" i="23" s="1"/>
  <c r="I68" i="24"/>
  <c r="R68" i="24" s="1"/>
  <c r="K68" i="23" s="1"/>
  <c r="I69" i="24"/>
  <c r="R69" i="24" s="1"/>
  <c r="K69" i="23" s="1"/>
  <c r="I70" i="24"/>
  <c r="R70" i="24" s="1"/>
  <c r="K70" i="23" s="1"/>
  <c r="I71" i="24"/>
  <c r="R71" i="24" s="1"/>
  <c r="K71" i="23" s="1"/>
  <c r="I72" i="24"/>
  <c r="R72" i="24" s="1"/>
  <c r="K72" i="23" s="1"/>
  <c r="I73" i="24"/>
  <c r="R73" i="24" s="1"/>
  <c r="K73" i="23" s="1"/>
  <c r="I74" i="24"/>
  <c r="R74" i="24" s="1"/>
  <c r="K74" i="23" s="1"/>
  <c r="I75" i="24"/>
  <c r="R75" i="24" s="1"/>
  <c r="K75" i="23" s="1"/>
  <c r="I76" i="24"/>
  <c r="R76" i="24" s="1"/>
  <c r="K76" i="23" s="1"/>
  <c r="I77" i="24"/>
  <c r="R77" i="24" s="1"/>
  <c r="K77" i="23" s="1"/>
  <c r="I78" i="24"/>
  <c r="R78" i="24" s="1"/>
  <c r="K78" i="23" s="1"/>
  <c r="I79" i="24"/>
  <c r="R79" i="24" s="1"/>
  <c r="K79" i="23" s="1"/>
  <c r="I80" i="24"/>
  <c r="R80" i="24" s="1"/>
  <c r="K80" i="23" s="1"/>
  <c r="I81" i="24"/>
  <c r="R81" i="24" s="1"/>
  <c r="K81" i="23" s="1"/>
  <c r="I82" i="24"/>
  <c r="R82" i="24" s="1"/>
  <c r="K82" i="23" s="1"/>
  <c r="I83" i="24"/>
  <c r="R83" i="24" s="1"/>
  <c r="K83" i="23" s="1"/>
  <c r="I84" i="24"/>
  <c r="R84" i="24" s="1"/>
  <c r="K84" i="23" s="1"/>
  <c r="I85" i="24"/>
  <c r="I86" i="24"/>
  <c r="R86" i="24" s="1"/>
  <c r="K86" i="23" s="1"/>
  <c r="I87" i="24"/>
  <c r="R87" i="24" s="1"/>
  <c r="K87" i="23" s="1"/>
  <c r="I88" i="24"/>
  <c r="R88" i="24" s="1"/>
  <c r="K88" i="23" s="1"/>
  <c r="I89" i="24"/>
  <c r="R89" i="24" s="1"/>
  <c r="K89" i="23" s="1"/>
  <c r="I90" i="24"/>
  <c r="R90" i="24" s="1"/>
  <c r="K90" i="23" s="1"/>
  <c r="I91" i="24"/>
  <c r="R91" i="24" s="1"/>
  <c r="K91" i="23" s="1"/>
  <c r="I92" i="24"/>
  <c r="R92" i="24" s="1"/>
  <c r="K92" i="23" s="1"/>
  <c r="I93" i="24"/>
  <c r="I2" i="24"/>
  <c r="R2" i="24" s="1"/>
  <c r="K2" i="23" s="1"/>
  <c r="D3" i="24"/>
  <c r="L3" i="24" s="1"/>
  <c r="D4" i="24"/>
  <c r="L4" i="24" s="1"/>
  <c r="D5" i="24"/>
  <c r="L5" i="24" s="1"/>
  <c r="D6" i="24"/>
  <c r="L6" i="24" s="1"/>
  <c r="D7" i="24"/>
  <c r="L7" i="24" s="1"/>
  <c r="D8" i="24"/>
  <c r="L8" i="24" s="1"/>
  <c r="D9" i="24"/>
  <c r="L9" i="24" s="1"/>
  <c r="D10" i="24"/>
  <c r="L10" i="24" s="1"/>
  <c r="D11" i="24"/>
  <c r="L11" i="24" s="1"/>
  <c r="D12" i="24"/>
  <c r="L12" i="24" s="1"/>
  <c r="D13" i="24"/>
  <c r="L13" i="24" s="1"/>
  <c r="D14" i="24"/>
  <c r="L14" i="24" s="1"/>
  <c r="D15" i="24"/>
  <c r="L15" i="24" s="1"/>
  <c r="D16" i="24"/>
  <c r="L16" i="24" s="1"/>
  <c r="D17" i="24"/>
  <c r="L17" i="24" s="1"/>
  <c r="D18" i="24"/>
  <c r="L18" i="24" s="1"/>
  <c r="D19" i="24"/>
  <c r="L19" i="24" s="1"/>
  <c r="D20" i="24"/>
  <c r="L20" i="24" s="1"/>
  <c r="D21" i="24"/>
  <c r="L21" i="24" s="1"/>
  <c r="D22" i="24"/>
  <c r="L22" i="24" s="1"/>
  <c r="D23" i="24"/>
  <c r="L23" i="24" s="1"/>
  <c r="D24" i="24"/>
  <c r="L24" i="24" s="1"/>
  <c r="D25" i="24"/>
  <c r="L25" i="24" s="1"/>
  <c r="D26" i="24"/>
  <c r="L26" i="24" s="1"/>
  <c r="D27" i="24"/>
  <c r="L27" i="24" s="1"/>
  <c r="D28" i="24"/>
  <c r="L28" i="24" s="1"/>
  <c r="D29" i="24"/>
  <c r="L29" i="24" s="1"/>
  <c r="D30" i="24"/>
  <c r="L30" i="24" s="1"/>
  <c r="D31" i="24"/>
  <c r="L31" i="24" s="1"/>
  <c r="D32" i="24"/>
  <c r="L32" i="24" s="1"/>
  <c r="D33" i="24"/>
  <c r="L33" i="24" s="1"/>
  <c r="D34" i="24"/>
  <c r="L34" i="24" s="1"/>
  <c r="D35" i="24"/>
  <c r="L35" i="24" s="1"/>
  <c r="D36" i="24"/>
  <c r="L36" i="24" s="1"/>
  <c r="D37" i="24"/>
  <c r="L37" i="24" s="1"/>
  <c r="D38" i="24"/>
  <c r="L38" i="24" s="1"/>
  <c r="D39" i="24"/>
  <c r="L39" i="24" s="1"/>
  <c r="D40" i="24"/>
  <c r="L40" i="24" s="1"/>
  <c r="D41" i="24"/>
  <c r="L41" i="24" s="1"/>
  <c r="D42" i="24"/>
  <c r="L42" i="24" s="1"/>
  <c r="D43" i="24"/>
  <c r="L43" i="24" s="1"/>
  <c r="D44" i="24"/>
  <c r="L44" i="24" s="1"/>
  <c r="D45" i="24"/>
  <c r="L45" i="24" s="1"/>
  <c r="D46" i="24"/>
  <c r="L46" i="24" s="1"/>
  <c r="D47" i="24"/>
  <c r="L47" i="24" s="1"/>
  <c r="D48" i="24"/>
  <c r="L48" i="24" s="1"/>
  <c r="D49" i="24"/>
  <c r="L49" i="24" s="1"/>
  <c r="D50" i="24"/>
  <c r="L50" i="24" s="1"/>
  <c r="D51" i="24"/>
  <c r="L51" i="24" s="1"/>
  <c r="D52" i="24"/>
  <c r="L52" i="24" s="1"/>
  <c r="D53" i="24"/>
  <c r="L53" i="24" s="1"/>
  <c r="D54" i="24"/>
  <c r="L54" i="24" s="1"/>
  <c r="D55" i="24"/>
  <c r="L55" i="24" s="1"/>
  <c r="D56" i="24"/>
  <c r="L56" i="24" s="1"/>
  <c r="D57" i="24"/>
  <c r="L57" i="24" s="1"/>
  <c r="D58" i="24"/>
  <c r="L58" i="24" s="1"/>
  <c r="D59" i="24"/>
  <c r="L59" i="24" s="1"/>
  <c r="D60" i="24"/>
  <c r="L60" i="24" s="1"/>
  <c r="D61" i="24"/>
  <c r="L61" i="24" s="1"/>
  <c r="D62" i="24"/>
  <c r="L62" i="24" s="1"/>
  <c r="D63" i="24"/>
  <c r="L63" i="24" s="1"/>
  <c r="D64" i="24"/>
  <c r="L64" i="24" s="1"/>
  <c r="D65" i="24"/>
  <c r="L65" i="24" s="1"/>
  <c r="D66" i="24"/>
  <c r="L66" i="24" s="1"/>
  <c r="D67" i="24"/>
  <c r="L67" i="24" s="1"/>
  <c r="D68" i="24"/>
  <c r="L68" i="24" s="1"/>
  <c r="D69" i="24"/>
  <c r="L69" i="24" s="1"/>
  <c r="D70" i="24"/>
  <c r="L70" i="24" s="1"/>
  <c r="D71" i="24"/>
  <c r="L71" i="24" s="1"/>
  <c r="D72" i="24"/>
  <c r="L72" i="24" s="1"/>
  <c r="D73" i="24"/>
  <c r="L73" i="24" s="1"/>
  <c r="D74" i="24"/>
  <c r="L74" i="24" s="1"/>
  <c r="D75" i="24"/>
  <c r="L75" i="24" s="1"/>
  <c r="D76" i="24"/>
  <c r="L76" i="24" s="1"/>
  <c r="D77" i="24"/>
  <c r="L77" i="24" s="1"/>
  <c r="D78" i="24"/>
  <c r="L78" i="24" s="1"/>
  <c r="D79" i="24"/>
  <c r="L79" i="24" s="1"/>
  <c r="D80" i="24"/>
  <c r="L80" i="24" s="1"/>
  <c r="D81" i="24"/>
  <c r="L81" i="24" s="1"/>
  <c r="D82" i="24"/>
  <c r="L82" i="24" s="1"/>
  <c r="D83" i="24"/>
  <c r="L83" i="24" s="1"/>
  <c r="D84" i="24"/>
  <c r="L84" i="24" s="1"/>
  <c r="D85" i="24"/>
  <c r="L85" i="24" s="1"/>
  <c r="D86" i="24"/>
  <c r="L86" i="24" s="1"/>
  <c r="D87" i="24"/>
  <c r="L87" i="24" s="1"/>
  <c r="D88" i="24"/>
  <c r="L88" i="24" s="1"/>
  <c r="D89" i="24"/>
  <c r="L89" i="24" s="1"/>
  <c r="D90" i="24"/>
  <c r="L90" i="24" s="1"/>
  <c r="D91" i="24"/>
  <c r="L91" i="24" s="1"/>
  <c r="D92" i="24"/>
  <c r="L92" i="24" s="1"/>
  <c r="D93" i="24"/>
  <c r="L93" i="24" s="1"/>
  <c r="D2" i="24"/>
  <c r="L2" i="24" s="1"/>
  <c r="C3" i="24"/>
  <c r="E3" i="24"/>
  <c r="C4" i="24"/>
  <c r="E4" i="24"/>
  <c r="J4" i="24" s="1"/>
  <c r="C5" i="24"/>
  <c r="E5" i="24"/>
  <c r="C6" i="24"/>
  <c r="E6" i="24"/>
  <c r="J6" i="24" s="1"/>
  <c r="C7" i="24"/>
  <c r="E7" i="24"/>
  <c r="C8" i="24"/>
  <c r="E8" i="24"/>
  <c r="J8" i="24" s="1"/>
  <c r="C9" i="24"/>
  <c r="E9" i="24"/>
  <c r="C10" i="24"/>
  <c r="E10" i="24"/>
  <c r="J10" i="24" s="1"/>
  <c r="C11" i="24"/>
  <c r="E11" i="24"/>
  <c r="C12" i="24"/>
  <c r="E12" i="24"/>
  <c r="J12" i="24" s="1"/>
  <c r="C13" i="24"/>
  <c r="E13" i="24"/>
  <c r="C14" i="24"/>
  <c r="E14" i="24"/>
  <c r="J14" i="24" s="1"/>
  <c r="C15" i="24"/>
  <c r="E15" i="24"/>
  <c r="C16" i="24"/>
  <c r="E16" i="24"/>
  <c r="J16" i="24" s="1"/>
  <c r="C17" i="24"/>
  <c r="E17" i="24"/>
  <c r="C18" i="24"/>
  <c r="E18" i="24"/>
  <c r="J18" i="24" s="1"/>
  <c r="C19" i="24"/>
  <c r="E19" i="24"/>
  <c r="C20" i="24"/>
  <c r="E20" i="24"/>
  <c r="J20" i="24" s="1"/>
  <c r="C21" i="24"/>
  <c r="E21" i="24"/>
  <c r="C22" i="24"/>
  <c r="E22" i="24"/>
  <c r="J22" i="24" s="1"/>
  <c r="C23" i="24"/>
  <c r="E23" i="24"/>
  <c r="C24" i="24"/>
  <c r="E24" i="24"/>
  <c r="J24" i="24" s="1"/>
  <c r="C25" i="24"/>
  <c r="E25" i="24"/>
  <c r="C26" i="24"/>
  <c r="E26" i="24"/>
  <c r="J26" i="24" s="1"/>
  <c r="C27" i="24"/>
  <c r="E27" i="24"/>
  <c r="C28" i="24"/>
  <c r="E28" i="24"/>
  <c r="J28" i="24" s="1"/>
  <c r="C29" i="24"/>
  <c r="E29" i="24"/>
  <c r="C30" i="24"/>
  <c r="E30" i="24"/>
  <c r="J30" i="24" s="1"/>
  <c r="C31" i="24"/>
  <c r="E31" i="24"/>
  <c r="C32" i="24"/>
  <c r="E32" i="24"/>
  <c r="J32" i="24" s="1"/>
  <c r="C33" i="24"/>
  <c r="E33" i="24"/>
  <c r="C34" i="24"/>
  <c r="E34" i="24"/>
  <c r="J34" i="24" s="1"/>
  <c r="C35" i="24"/>
  <c r="E35" i="24"/>
  <c r="C36" i="24"/>
  <c r="E36" i="24"/>
  <c r="J36" i="24" s="1"/>
  <c r="C37" i="24"/>
  <c r="E37" i="24"/>
  <c r="C38" i="24"/>
  <c r="E38" i="24"/>
  <c r="J38" i="24" s="1"/>
  <c r="C39" i="24"/>
  <c r="E39" i="24"/>
  <c r="C40" i="24"/>
  <c r="E40" i="24"/>
  <c r="J40" i="24" s="1"/>
  <c r="C41" i="24"/>
  <c r="E41" i="24"/>
  <c r="C42" i="24"/>
  <c r="E42" i="24"/>
  <c r="J42" i="24" s="1"/>
  <c r="C43" i="24"/>
  <c r="E43" i="24"/>
  <c r="C44" i="24"/>
  <c r="E44" i="24"/>
  <c r="J44" i="24" s="1"/>
  <c r="C45" i="24"/>
  <c r="E45" i="24"/>
  <c r="C46" i="24"/>
  <c r="E46" i="24"/>
  <c r="J46" i="24" s="1"/>
  <c r="C47" i="24"/>
  <c r="E47" i="24"/>
  <c r="C48" i="24"/>
  <c r="E48" i="24"/>
  <c r="J48" i="24" s="1"/>
  <c r="C49" i="24"/>
  <c r="E49" i="24"/>
  <c r="C50" i="24"/>
  <c r="E50" i="24"/>
  <c r="J50" i="24" s="1"/>
  <c r="C51" i="24"/>
  <c r="E51" i="24"/>
  <c r="C52" i="24"/>
  <c r="E52" i="24"/>
  <c r="J52" i="24" s="1"/>
  <c r="C53" i="24"/>
  <c r="E53" i="24"/>
  <c r="C54" i="24"/>
  <c r="E54" i="24"/>
  <c r="J54" i="24" s="1"/>
  <c r="C55" i="24"/>
  <c r="E55" i="24"/>
  <c r="C56" i="24"/>
  <c r="E56" i="24"/>
  <c r="J56" i="24" s="1"/>
  <c r="C57" i="24"/>
  <c r="E57" i="24"/>
  <c r="C58" i="24"/>
  <c r="E58" i="24"/>
  <c r="J58" i="24" s="1"/>
  <c r="C59" i="24"/>
  <c r="E59" i="24"/>
  <c r="C60" i="24"/>
  <c r="E60" i="24"/>
  <c r="J60" i="24" s="1"/>
  <c r="C61" i="24"/>
  <c r="E61" i="24"/>
  <c r="C62" i="24"/>
  <c r="E62" i="24"/>
  <c r="J62" i="24" s="1"/>
  <c r="C63" i="24"/>
  <c r="E63" i="24"/>
  <c r="C64" i="24"/>
  <c r="E64" i="24"/>
  <c r="J64" i="24" s="1"/>
  <c r="C65" i="24"/>
  <c r="E65" i="24"/>
  <c r="C66" i="24"/>
  <c r="E66" i="24"/>
  <c r="J66" i="24" s="1"/>
  <c r="C67" i="24"/>
  <c r="E67" i="24"/>
  <c r="C68" i="24"/>
  <c r="E68" i="24"/>
  <c r="J68" i="24" s="1"/>
  <c r="C69" i="24"/>
  <c r="E69" i="24"/>
  <c r="C70" i="24"/>
  <c r="E70" i="24"/>
  <c r="J70" i="24" s="1"/>
  <c r="C71" i="24"/>
  <c r="E71" i="24"/>
  <c r="C72" i="24"/>
  <c r="E72" i="24"/>
  <c r="J72" i="24" s="1"/>
  <c r="C73" i="24"/>
  <c r="E73" i="24"/>
  <c r="C74" i="24"/>
  <c r="E74" i="24"/>
  <c r="J74" i="24" s="1"/>
  <c r="C75" i="24"/>
  <c r="E75" i="24"/>
  <c r="C76" i="24"/>
  <c r="E76" i="24"/>
  <c r="J76" i="24" s="1"/>
  <c r="C77" i="24"/>
  <c r="E77" i="24"/>
  <c r="C78" i="24"/>
  <c r="E78" i="24"/>
  <c r="J78" i="24" s="1"/>
  <c r="C79" i="24"/>
  <c r="E79" i="24"/>
  <c r="C80" i="24"/>
  <c r="E80" i="24"/>
  <c r="J80" i="24" s="1"/>
  <c r="C81" i="24"/>
  <c r="E81" i="24"/>
  <c r="C82" i="24"/>
  <c r="E82" i="24"/>
  <c r="C83" i="24"/>
  <c r="E83" i="24"/>
  <c r="C84" i="24"/>
  <c r="E84" i="24"/>
  <c r="J84" i="24" s="1"/>
  <c r="C85" i="24"/>
  <c r="E85" i="24"/>
  <c r="C86" i="24"/>
  <c r="E86" i="24"/>
  <c r="J86" i="24" s="1"/>
  <c r="C87" i="24"/>
  <c r="E87" i="24"/>
  <c r="C88" i="24"/>
  <c r="E88" i="24"/>
  <c r="J88" i="24" s="1"/>
  <c r="C89" i="24"/>
  <c r="E89" i="24"/>
  <c r="C90" i="24"/>
  <c r="E90" i="24"/>
  <c r="J90" i="24" s="1"/>
  <c r="C91" i="24"/>
  <c r="E91" i="24"/>
  <c r="C92" i="24"/>
  <c r="E92" i="24"/>
  <c r="J92" i="24" s="1"/>
  <c r="C93" i="24"/>
  <c r="E93" i="24"/>
  <c r="E2" i="24"/>
  <c r="C2" i="24"/>
  <c r="J2" i="24" l="1"/>
  <c r="J85" i="24"/>
  <c r="R85" i="24"/>
  <c r="K85" i="23" s="1"/>
  <c r="J93" i="24"/>
  <c r="R93" i="24"/>
  <c r="K93" i="23" s="1"/>
  <c r="J79" i="24"/>
  <c r="J71" i="24"/>
  <c r="J63" i="24"/>
  <c r="J55" i="24"/>
  <c r="J47" i="24"/>
  <c r="J39" i="24"/>
  <c r="J31" i="24"/>
  <c r="J23" i="24"/>
  <c r="J15" i="24"/>
  <c r="J7" i="24"/>
  <c r="J82" i="24"/>
  <c r="J87" i="24"/>
  <c r="J81" i="24"/>
  <c r="J73" i="24"/>
  <c r="J65" i="24"/>
  <c r="J57" i="24"/>
  <c r="J49" i="24"/>
  <c r="J41" i="24"/>
  <c r="J33" i="24"/>
  <c r="J25" i="24"/>
  <c r="J17" i="24"/>
  <c r="J9" i="24"/>
  <c r="J89" i="24"/>
  <c r="J75" i="24"/>
  <c r="J67" i="24"/>
  <c r="J59" i="24"/>
  <c r="J51" i="24"/>
  <c r="J43" i="24"/>
  <c r="J35" i="24"/>
  <c r="J27" i="24"/>
  <c r="J19" i="24"/>
  <c r="J11" i="24"/>
  <c r="J3" i="24"/>
  <c r="J91" i="24"/>
  <c r="J83" i="24"/>
  <c r="J77" i="24"/>
  <c r="J69" i="24"/>
  <c r="J61" i="24"/>
  <c r="J53" i="24"/>
  <c r="J45" i="24"/>
  <c r="J37" i="24"/>
  <c r="J29" i="24"/>
  <c r="J21" i="24"/>
  <c r="J13" i="24"/>
  <c r="J5" i="24"/>
  <c r="B2" i="23" l="1"/>
  <c r="C2" i="23"/>
  <c r="D2" i="23"/>
  <c r="E2" i="23"/>
  <c r="F2" i="23"/>
  <c r="B3" i="23"/>
  <c r="C3" i="23"/>
  <c r="D3" i="23"/>
  <c r="E3" i="23"/>
  <c r="F3" i="23"/>
  <c r="B4" i="23"/>
  <c r="C4" i="23"/>
  <c r="D4" i="23"/>
  <c r="E4" i="23"/>
  <c r="F4" i="23"/>
  <c r="B5" i="23"/>
  <c r="C5" i="23"/>
  <c r="D5" i="23"/>
  <c r="E5" i="23"/>
  <c r="F5" i="23"/>
  <c r="B6" i="23"/>
  <c r="C6" i="23"/>
  <c r="D6" i="23"/>
  <c r="E6" i="23"/>
  <c r="F6" i="23"/>
  <c r="B7" i="23"/>
  <c r="C7" i="23"/>
  <c r="D7" i="23"/>
  <c r="E7" i="23"/>
  <c r="F7" i="23"/>
  <c r="B8" i="23"/>
  <c r="C8" i="23"/>
  <c r="D8" i="23"/>
  <c r="E8" i="23"/>
  <c r="F8" i="23"/>
  <c r="B9" i="23"/>
  <c r="C9" i="23"/>
  <c r="D9" i="23"/>
  <c r="E9" i="23"/>
  <c r="F9" i="23"/>
  <c r="B10" i="23"/>
  <c r="C10" i="23"/>
  <c r="D10" i="23"/>
  <c r="E10" i="23"/>
  <c r="F10" i="23"/>
  <c r="B11" i="23"/>
  <c r="C11" i="23"/>
  <c r="D11" i="23"/>
  <c r="E11" i="23"/>
  <c r="F11" i="23"/>
  <c r="B12" i="23"/>
  <c r="C12" i="23"/>
  <c r="D12" i="23"/>
  <c r="E12" i="23"/>
  <c r="F12" i="23"/>
  <c r="B13" i="23"/>
  <c r="C13" i="23"/>
  <c r="D13" i="23"/>
  <c r="E13" i="23"/>
  <c r="F13" i="23"/>
  <c r="B14" i="23"/>
  <c r="C14" i="23"/>
  <c r="D14" i="23"/>
  <c r="E14" i="23"/>
  <c r="F14" i="23"/>
  <c r="B15" i="23"/>
  <c r="C15" i="23"/>
  <c r="D15" i="23"/>
  <c r="E15" i="23"/>
  <c r="F15" i="23"/>
  <c r="B16" i="23"/>
  <c r="C16" i="23"/>
  <c r="D16" i="23"/>
  <c r="E16" i="23"/>
  <c r="F16" i="23"/>
  <c r="B17" i="23"/>
  <c r="C17" i="23"/>
  <c r="D17" i="23"/>
  <c r="E17" i="23"/>
  <c r="F17" i="23"/>
  <c r="B18" i="23"/>
  <c r="C18" i="23"/>
  <c r="D18" i="23"/>
  <c r="E18" i="23"/>
  <c r="F18" i="23"/>
  <c r="B19" i="23"/>
  <c r="C19" i="23"/>
  <c r="D19" i="23"/>
  <c r="E19" i="23"/>
  <c r="F19" i="23"/>
  <c r="B20" i="23"/>
  <c r="C20" i="23"/>
  <c r="D20" i="23"/>
  <c r="E20" i="23"/>
  <c r="F20" i="23"/>
  <c r="B21" i="23"/>
  <c r="C21" i="23"/>
  <c r="D21" i="23"/>
  <c r="E21" i="23"/>
  <c r="F21" i="23"/>
  <c r="B22" i="23"/>
  <c r="C22" i="23"/>
  <c r="D22" i="23"/>
  <c r="E22" i="23"/>
  <c r="F22" i="23"/>
  <c r="B23" i="23"/>
  <c r="C23" i="23"/>
  <c r="D23" i="23"/>
  <c r="E23" i="23"/>
  <c r="F23" i="23"/>
  <c r="B24" i="23"/>
  <c r="C24" i="23"/>
  <c r="D24" i="23"/>
  <c r="E24" i="23"/>
  <c r="F24" i="23"/>
  <c r="B25" i="23"/>
  <c r="C25" i="23"/>
  <c r="D25" i="23"/>
  <c r="E25" i="23"/>
  <c r="F25" i="23"/>
  <c r="B26" i="23"/>
  <c r="C26" i="23"/>
  <c r="D26" i="23"/>
  <c r="E26" i="23"/>
  <c r="F26" i="23"/>
  <c r="B27" i="23"/>
  <c r="C27" i="23"/>
  <c r="D27" i="23"/>
  <c r="E27" i="23"/>
  <c r="F27" i="23"/>
  <c r="B28" i="23"/>
  <c r="C28" i="23"/>
  <c r="D28" i="23"/>
  <c r="E28" i="23"/>
  <c r="F28" i="23"/>
  <c r="B29" i="23"/>
  <c r="C29" i="23"/>
  <c r="D29" i="23"/>
  <c r="E29" i="23"/>
  <c r="F29" i="23"/>
  <c r="B30" i="23"/>
  <c r="C30" i="23"/>
  <c r="D30" i="23"/>
  <c r="E30" i="23"/>
  <c r="F30" i="23"/>
  <c r="B31" i="23"/>
  <c r="C31" i="23"/>
  <c r="D31" i="23"/>
  <c r="E31" i="23"/>
  <c r="F31" i="23"/>
  <c r="B32" i="23"/>
  <c r="C32" i="23"/>
  <c r="D32" i="23"/>
  <c r="E32" i="23"/>
  <c r="F32" i="23"/>
  <c r="B33" i="23"/>
  <c r="C33" i="23"/>
  <c r="D33" i="23"/>
  <c r="E33" i="23"/>
  <c r="F33" i="23"/>
  <c r="B34" i="23"/>
  <c r="C34" i="23"/>
  <c r="D34" i="23"/>
  <c r="E34" i="23"/>
  <c r="F34" i="23"/>
  <c r="B35" i="23"/>
  <c r="C35" i="23"/>
  <c r="D35" i="23"/>
  <c r="E35" i="23"/>
  <c r="F35" i="23"/>
  <c r="B36" i="23"/>
  <c r="C36" i="23"/>
  <c r="D36" i="23"/>
  <c r="E36" i="23"/>
  <c r="F36" i="23"/>
  <c r="B37" i="23"/>
  <c r="C37" i="23"/>
  <c r="D37" i="23"/>
  <c r="E37" i="23"/>
  <c r="F37" i="23"/>
  <c r="B38" i="23"/>
  <c r="C38" i="23"/>
  <c r="D38" i="23"/>
  <c r="E38" i="23"/>
  <c r="F38" i="23"/>
  <c r="B39" i="23"/>
  <c r="C39" i="23"/>
  <c r="D39" i="23"/>
  <c r="E39" i="23"/>
  <c r="F39" i="23"/>
  <c r="B40" i="23"/>
  <c r="C40" i="23"/>
  <c r="D40" i="23"/>
  <c r="E40" i="23"/>
  <c r="F40" i="23"/>
  <c r="B41" i="23"/>
  <c r="C41" i="23"/>
  <c r="D41" i="23"/>
  <c r="E41" i="23"/>
  <c r="F41" i="23"/>
  <c r="B42" i="23"/>
  <c r="C42" i="23"/>
  <c r="D42" i="23"/>
  <c r="E42" i="23"/>
  <c r="F42" i="23"/>
  <c r="B43" i="23"/>
  <c r="C43" i="23"/>
  <c r="D43" i="23"/>
  <c r="E43" i="23"/>
  <c r="F43" i="23"/>
  <c r="B44" i="23"/>
  <c r="C44" i="23"/>
  <c r="D44" i="23"/>
  <c r="E44" i="23"/>
  <c r="F44" i="23"/>
  <c r="B45" i="23"/>
  <c r="C45" i="23"/>
  <c r="D45" i="23"/>
  <c r="E45" i="23"/>
  <c r="F45" i="23"/>
  <c r="B46" i="23"/>
  <c r="C46" i="23"/>
  <c r="D46" i="23"/>
  <c r="E46" i="23"/>
  <c r="F46" i="23"/>
  <c r="B47" i="23"/>
  <c r="C47" i="23"/>
  <c r="D47" i="23"/>
  <c r="E47" i="23"/>
  <c r="F47" i="23"/>
  <c r="B48" i="23"/>
  <c r="C48" i="23"/>
  <c r="D48" i="23"/>
  <c r="E48" i="23"/>
  <c r="F48" i="23"/>
  <c r="B49" i="23"/>
  <c r="C49" i="23"/>
  <c r="D49" i="23"/>
  <c r="E49" i="23"/>
  <c r="F49" i="23"/>
  <c r="B50" i="23"/>
  <c r="C50" i="23"/>
  <c r="D50" i="23"/>
  <c r="E50" i="23"/>
  <c r="F50" i="23"/>
  <c r="B51" i="23"/>
  <c r="C51" i="23"/>
  <c r="D51" i="23"/>
  <c r="E51" i="23"/>
  <c r="F51" i="23"/>
  <c r="B52" i="23"/>
  <c r="C52" i="23"/>
  <c r="D52" i="23"/>
  <c r="E52" i="23"/>
  <c r="F52" i="23"/>
  <c r="B53" i="23"/>
  <c r="C53" i="23"/>
  <c r="D53" i="23"/>
  <c r="E53" i="23"/>
  <c r="F53" i="23"/>
  <c r="A2" i="23"/>
  <c r="A3" i="23"/>
  <c r="A4" i="23"/>
  <c r="A5" i="23"/>
  <c r="A6" i="23"/>
  <c r="A7" i="23"/>
  <c r="A8" i="23"/>
  <c r="A9" i="23"/>
  <c r="A10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F93" i="23"/>
  <c r="E93" i="23"/>
  <c r="D93" i="23"/>
  <c r="C93" i="23"/>
  <c r="B93" i="23"/>
  <c r="A93" i="23"/>
  <c r="F92" i="23"/>
  <c r="E92" i="23"/>
  <c r="D92" i="23"/>
  <c r="C92" i="23"/>
  <c r="B92" i="23"/>
  <c r="A92" i="23"/>
  <c r="F91" i="23"/>
  <c r="E91" i="23"/>
  <c r="D91" i="23"/>
  <c r="C91" i="23"/>
  <c r="B91" i="23"/>
  <c r="A91" i="23"/>
  <c r="F90" i="23"/>
  <c r="E90" i="23"/>
  <c r="D90" i="23"/>
  <c r="C90" i="23"/>
  <c r="B90" i="23"/>
  <c r="A90" i="23"/>
  <c r="F89" i="23"/>
  <c r="E89" i="23"/>
  <c r="D89" i="23"/>
  <c r="C89" i="23"/>
  <c r="B89" i="23"/>
  <c r="A89" i="23"/>
  <c r="F88" i="23"/>
  <c r="E88" i="23"/>
  <c r="D88" i="23"/>
  <c r="C88" i="23"/>
  <c r="B88" i="23"/>
  <c r="A88" i="23"/>
  <c r="F87" i="23"/>
  <c r="E87" i="23"/>
  <c r="D87" i="23"/>
  <c r="C87" i="23"/>
  <c r="B87" i="23"/>
  <c r="A87" i="23"/>
  <c r="F86" i="23"/>
  <c r="E86" i="23"/>
  <c r="D86" i="23"/>
  <c r="C86" i="23"/>
  <c r="B86" i="23"/>
  <c r="A86" i="23"/>
  <c r="F85" i="23"/>
  <c r="E85" i="23"/>
  <c r="D85" i="23"/>
  <c r="C85" i="23"/>
  <c r="B85" i="23"/>
  <c r="A85" i="23"/>
  <c r="F84" i="23"/>
  <c r="E84" i="23"/>
  <c r="D84" i="23"/>
  <c r="C84" i="23"/>
  <c r="B84" i="23"/>
  <c r="A84" i="23"/>
  <c r="F83" i="23"/>
  <c r="E83" i="23"/>
  <c r="D83" i="23"/>
  <c r="C83" i="23"/>
  <c r="B83" i="23"/>
  <c r="A83" i="23"/>
  <c r="F82" i="23"/>
  <c r="E82" i="23"/>
  <c r="D82" i="23"/>
  <c r="C82" i="23"/>
  <c r="B82" i="23"/>
  <c r="A82" i="23"/>
  <c r="F81" i="23"/>
  <c r="E81" i="23"/>
  <c r="D81" i="23"/>
  <c r="C81" i="23"/>
  <c r="B81" i="23"/>
  <c r="A81" i="23"/>
  <c r="F80" i="23"/>
  <c r="E80" i="23"/>
  <c r="D80" i="23"/>
  <c r="C80" i="23"/>
  <c r="B80" i="23"/>
  <c r="A80" i="23"/>
  <c r="F79" i="23"/>
  <c r="E79" i="23"/>
  <c r="D79" i="23"/>
  <c r="C79" i="23"/>
  <c r="B79" i="23"/>
  <c r="A79" i="23"/>
  <c r="F78" i="23"/>
  <c r="E78" i="23"/>
  <c r="D78" i="23"/>
  <c r="C78" i="23"/>
  <c r="B78" i="23"/>
  <c r="A78" i="23"/>
  <c r="F77" i="23"/>
  <c r="E77" i="23"/>
  <c r="D77" i="23"/>
  <c r="C77" i="23"/>
  <c r="B77" i="23"/>
  <c r="A77" i="23"/>
  <c r="F76" i="23"/>
  <c r="E76" i="23"/>
  <c r="D76" i="23"/>
  <c r="C76" i="23"/>
  <c r="B76" i="23"/>
  <c r="A76" i="23"/>
  <c r="F75" i="23"/>
  <c r="E75" i="23"/>
  <c r="D75" i="23"/>
  <c r="C75" i="23"/>
  <c r="B75" i="23"/>
  <c r="A75" i="23"/>
  <c r="F74" i="23"/>
  <c r="E74" i="23"/>
  <c r="D74" i="23"/>
  <c r="C74" i="23"/>
  <c r="B74" i="23"/>
  <c r="A74" i="23"/>
  <c r="F73" i="23"/>
  <c r="E73" i="23"/>
  <c r="D73" i="23"/>
  <c r="C73" i="23"/>
  <c r="B73" i="23"/>
  <c r="A73" i="23"/>
  <c r="F72" i="23"/>
  <c r="E72" i="23"/>
  <c r="D72" i="23"/>
  <c r="C72" i="23"/>
  <c r="B72" i="23"/>
  <c r="A72" i="23"/>
  <c r="F71" i="23"/>
  <c r="E71" i="23"/>
  <c r="D71" i="23"/>
  <c r="C71" i="23"/>
  <c r="B71" i="23"/>
  <c r="A71" i="23"/>
  <c r="F70" i="23"/>
  <c r="E70" i="23"/>
  <c r="D70" i="23"/>
  <c r="C70" i="23"/>
  <c r="B70" i="23"/>
  <c r="A70" i="23"/>
  <c r="F69" i="23"/>
  <c r="E69" i="23"/>
  <c r="D69" i="23"/>
  <c r="C69" i="23"/>
  <c r="B69" i="23"/>
  <c r="A69" i="23"/>
  <c r="F68" i="23"/>
  <c r="E68" i="23"/>
  <c r="D68" i="23"/>
  <c r="C68" i="23"/>
  <c r="B68" i="23"/>
  <c r="A68" i="23"/>
  <c r="F67" i="23"/>
  <c r="E67" i="23"/>
  <c r="D67" i="23"/>
  <c r="C67" i="23"/>
  <c r="B67" i="23"/>
  <c r="A67" i="23"/>
  <c r="F66" i="23"/>
  <c r="E66" i="23"/>
  <c r="D66" i="23"/>
  <c r="C66" i="23"/>
  <c r="B66" i="23"/>
  <c r="A66" i="23"/>
  <c r="F65" i="23"/>
  <c r="E65" i="23"/>
  <c r="D65" i="23"/>
  <c r="C65" i="23"/>
  <c r="B65" i="23"/>
  <c r="A65" i="23"/>
  <c r="F64" i="23"/>
  <c r="E64" i="23"/>
  <c r="D64" i="23"/>
  <c r="C64" i="23"/>
  <c r="B64" i="23"/>
  <c r="A64" i="23"/>
  <c r="F63" i="23"/>
  <c r="E63" i="23"/>
  <c r="D63" i="23"/>
  <c r="C63" i="23"/>
  <c r="B63" i="23"/>
  <c r="A63" i="23"/>
  <c r="F62" i="23"/>
  <c r="E62" i="23"/>
  <c r="D62" i="23"/>
  <c r="C62" i="23"/>
  <c r="B62" i="23"/>
  <c r="A62" i="23"/>
  <c r="F61" i="23"/>
  <c r="E61" i="23"/>
  <c r="D61" i="23"/>
  <c r="C61" i="23"/>
  <c r="B61" i="23"/>
  <c r="A61" i="23"/>
  <c r="F60" i="23"/>
  <c r="E60" i="23"/>
  <c r="D60" i="23"/>
  <c r="C60" i="23"/>
  <c r="B60" i="23"/>
  <c r="A60" i="23"/>
  <c r="F59" i="23"/>
  <c r="E59" i="23"/>
  <c r="D59" i="23"/>
  <c r="C59" i="23"/>
  <c r="B59" i="23"/>
  <c r="A59" i="23"/>
  <c r="F58" i="23"/>
  <c r="E58" i="23"/>
  <c r="D58" i="23"/>
  <c r="C58" i="23"/>
  <c r="B58" i="23"/>
  <c r="A58" i="23"/>
  <c r="F57" i="23"/>
  <c r="E57" i="23"/>
  <c r="D57" i="23"/>
  <c r="C57" i="23"/>
  <c r="B57" i="23"/>
  <c r="A57" i="23"/>
  <c r="F56" i="23"/>
  <c r="E56" i="23"/>
  <c r="D56" i="23"/>
  <c r="C56" i="23"/>
  <c r="B56" i="23"/>
  <c r="A56" i="23"/>
  <c r="F55" i="23"/>
  <c r="E55" i="23"/>
  <c r="D55" i="23"/>
  <c r="C55" i="23"/>
  <c r="B55" i="23"/>
  <c r="A55" i="23"/>
  <c r="F54" i="23"/>
  <c r="E54" i="23"/>
  <c r="D54" i="23"/>
  <c r="C54" i="23"/>
  <c r="B54" i="23"/>
  <c r="A54" i="23"/>
  <c r="AK119" i="1" l="1"/>
  <c r="AK111" i="1"/>
  <c r="AK103" i="1"/>
  <c r="AK95" i="1"/>
  <c r="AK91" i="1"/>
  <c r="AK87" i="1"/>
  <c r="AK79" i="1"/>
  <c r="AK75" i="1"/>
  <c r="AK67" i="1"/>
  <c r="AK63" i="1"/>
  <c r="AK59" i="1"/>
  <c r="AK47" i="1"/>
  <c r="AK43" i="1"/>
  <c r="AK39" i="1"/>
  <c r="AK31" i="1"/>
  <c r="AK19" i="1"/>
  <c r="AK15" i="1"/>
  <c r="AK11" i="1"/>
  <c r="AK23" i="1" l="1"/>
  <c r="AK99" i="1"/>
  <c r="AK107" i="1"/>
  <c r="AK115" i="1"/>
  <c r="AK35" i="1"/>
  <c r="AK83" i="1"/>
  <c r="AK27" i="1"/>
  <c r="AK51" i="1"/>
  <c r="AK55" i="1"/>
  <c r="AK71" i="1"/>
  <c r="AK123" i="1"/>
  <c r="AA204" i="5" l="1"/>
  <c r="AA203" i="5"/>
  <c r="AA202" i="5"/>
  <c r="AA201" i="5"/>
  <c r="AA200" i="5"/>
  <c r="AA199" i="5"/>
  <c r="AA198" i="5"/>
  <c r="AA197" i="5"/>
  <c r="AA196" i="5"/>
  <c r="AA195" i="5"/>
  <c r="AA194" i="5"/>
  <c r="AA193" i="5"/>
  <c r="AA192" i="5"/>
  <c r="AA191" i="5"/>
  <c r="AA190" i="5"/>
  <c r="AA189" i="5"/>
  <c r="AA188" i="5"/>
  <c r="AA187" i="5"/>
  <c r="AA186" i="5"/>
  <c r="AA185" i="5"/>
  <c r="AA184" i="5"/>
  <c r="AA183" i="5"/>
  <c r="AA182" i="5"/>
  <c r="AA181" i="5"/>
  <c r="AA180" i="5"/>
  <c r="AA179" i="5"/>
  <c r="AA178" i="5"/>
  <c r="AA177" i="5"/>
  <c r="AA176" i="5"/>
  <c r="AA175" i="5"/>
  <c r="AA174" i="5"/>
  <c r="AA173" i="5"/>
  <c r="AA172" i="5"/>
  <c r="AA171" i="5"/>
  <c r="AA170" i="5"/>
  <c r="AA169" i="5"/>
  <c r="AA168" i="5"/>
  <c r="AA167" i="5"/>
  <c r="AA166" i="5"/>
  <c r="AA165" i="5"/>
  <c r="AA164" i="5"/>
  <c r="AA163" i="5"/>
  <c r="AA162" i="5"/>
  <c r="AA161" i="5"/>
  <c r="AA160" i="5"/>
  <c r="AA159" i="5"/>
  <c r="AA158" i="5"/>
  <c r="AA157" i="5"/>
  <c r="AA156" i="5"/>
  <c r="AA155" i="5"/>
  <c r="AA154" i="5"/>
  <c r="AA153" i="5"/>
  <c r="AA152" i="5"/>
  <c r="AA151" i="5"/>
  <c r="AA150" i="5"/>
  <c r="AA149" i="5"/>
  <c r="AA148" i="5"/>
  <c r="AA147" i="5"/>
  <c r="AA146" i="5"/>
  <c r="AA145" i="5"/>
  <c r="AA144" i="5"/>
  <c r="AA143" i="5"/>
  <c r="AA142" i="5"/>
  <c r="AA141" i="5"/>
  <c r="AA140" i="5"/>
  <c r="AA139" i="5"/>
  <c r="AA138" i="5"/>
  <c r="AA137" i="5"/>
  <c r="AA136" i="5"/>
  <c r="AA135" i="5"/>
  <c r="AA134" i="5"/>
  <c r="AA133" i="5"/>
  <c r="AA132" i="5"/>
  <c r="AA131" i="5"/>
  <c r="AA130" i="5"/>
  <c r="AA129" i="5"/>
  <c r="AA128" i="5"/>
  <c r="AA127" i="5"/>
  <c r="AA126" i="5"/>
  <c r="AA125" i="5"/>
  <c r="AA124" i="5"/>
  <c r="AA123" i="5"/>
  <c r="AA122" i="5"/>
  <c r="AA121" i="5"/>
  <c r="AA120" i="5"/>
  <c r="AA119" i="5"/>
  <c r="AA118" i="5"/>
  <c r="AA117" i="5"/>
  <c r="AA116" i="5"/>
  <c r="AA115" i="5"/>
  <c r="AA114" i="5"/>
  <c r="AA113" i="5"/>
  <c r="AA112" i="5"/>
  <c r="AA111" i="5"/>
  <c r="AA110" i="5"/>
  <c r="AA109" i="5"/>
  <c r="AA108" i="5"/>
  <c r="AA107" i="5"/>
  <c r="AA106" i="5"/>
  <c r="AA105" i="5"/>
  <c r="AA104" i="5"/>
  <c r="AA103" i="5"/>
  <c r="AA102" i="5"/>
  <c r="AA101" i="5"/>
  <c r="AA100" i="5"/>
  <c r="AA99" i="5"/>
  <c r="AA98" i="5"/>
  <c r="AA97" i="5"/>
  <c r="AA96" i="5"/>
  <c r="AA95" i="5"/>
  <c r="AA94" i="5"/>
  <c r="AA93" i="5"/>
  <c r="AA92" i="5"/>
  <c r="AA91" i="5"/>
  <c r="AA90" i="5"/>
  <c r="AA89" i="5"/>
  <c r="AA205" i="5" s="1"/>
  <c r="AA206" i="5" s="1"/>
  <c r="AA88" i="5"/>
  <c r="AA87" i="5"/>
  <c r="AA86" i="5"/>
  <c r="AA85" i="5"/>
  <c r="AA84" i="5"/>
  <c r="AA83" i="5"/>
  <c r="AA82" i="5"/>
  <c r="AA81" i="5"/>
  <c r="AA80" i="5"/>
  <c r="AA79" i="5"/>
  <c r="AA78" i="5"/>
  <c r="AA77" i="5"/>
  <c r="AA76" i="5"/>
  <c r="AA75" i="5"/>
  <c r="AA74" i="5"/>
  <c r="AA73" i="5"/>
  <c r="AA72" i="5"/>
  <c r="AA71" i="5"/>
  <c r="AA70" i="5"/>
  <c r="AA69" i="5"/>
  <c r="AA68" i="5"/>
  <c r="AA67" i="5"/>
  <c r="AA66" i="5"/>
  <c r="AA65" i="5"/>
  <c r="AA64" i="5"/>
  <c r="AA63" i="5"/>
  <c r="AA62" i="5"/>
  <c r="AA61" i="5"/>
  <c r="AA60" i="5"/>
  <c r="AA59" i="5"/>
  <c r="AA58" i="5"/>
  <c r="AA57" i="5"/>
  <c r="AA56" i="5"/>
  <c r="AA55" i="5"/>
  <c r="AA54" i="5"/>
  <c r="AA53" i="5"/>
  <c r="AA52" i="5"/>
  <c r="AA51" i="5"/>
  <c r="AA50" i="5"/>
  <c r="AA49" i="5"/>
  <c r="AA48" i="5"/>
  <c r="AA47" i="5"/>
  <c r="AA46" i="5"/>
  <c r="AA45" i="5"/>
  <c r="AA44" i="5"/>
  <c r="AA43" i="5"/>
  <c r="AA42" i="5"/>
  <c r="AA41" i="5"/>
  <c r="AA40" i="5"/>
  <c r="AA39" i="5"/>
  <c r="AA38" i="5"/>
  <c r="AA37" i="5"/>
  <c r="AA36" i="5"/>
  <c r="AA35" i="5"/>
  <c r="AA34" i="5"/>
  <c r="AA33" i="5"/>
  <c r="AA32" i="5"/>
  <c r="AA31" i="5"/>
  <c r="AA30" i="5"/>
  <c r="AA29" i="5"/>
  <c r="AA28" i="5"/>
  <c r="AA27" i="5"/>
  <c r="AA26" i="5"/>
  <c r="AA25" i="5"/>
  <c r="AA24" i="5"/>
  <c r="AA23" i="5"/>
  <c r="AA22" i="5"/>
  <c r="AA21" i="5"/>
  <c r="AA20" i="5"/>
  <c r="AA19" i="5"/>
  <c r="AA18" i="5"/>
  <c r="AA17" i="5"/>
  <c r="AA16" i="5"/>
  <c r="AA15" i="5"/>
  <c r="AA14" i="5"/>
  <c r="AA13" i="5"/>
  <c r="AA12" i="5"/>
  <c r="AA11" i="5"/>
  <c r="AA10" i="5"/>
  <c r="C2" i="21" l="1"/>
  <c r="C3" i="21"/>
  <c r="C4" i="21"/>
  <c r="C5" i="21"/>
  <c r="D5" i="21" s="1"/>
  <c r="C6" i="21"/>
  <c r="C7" i="21"/>
  <c r="C8" i="21"/>
  <c r="C9" i="21"/>
  <c r="D9" i="21" s="1"/>
  <c r="C10" i="21"/>
  <c r="C11" i="21"/>
  <c r="C12" i="21"/>
  <c r="C13" i="21"/>
  <c r="D13" i="21" s="1"/>
  <c r="C14" i="21"/>
  <c r="C15" i="21"/>
  <c r="C16" i="21"/>
  <c r="C17" i="21"/>
  <c r="D17" i="21" s="1"/>
  <c r="C18" i="21"/>
  <c r="C19" i="21"/>
  <c r="C20" i="21"/>
  <c r="C21" i="21"/>
  <c r="D21" i="21" s="1"/>
  <c r="C22" i="21"/>
  <c r="C23" i="21"/>
  <c r="C24" i="21"/>
  <c r="C25" i="21"/>
  <c r="D25" i="21" s="1"/>
  <c r="C26" i="21"/>
  <c r="C27" i="21"/>
  <c r="C28" i="21"/>
  <c r="C29" i="21"/>
  <c r="D29" i="21" s="1"/>
  <c r="C30" i="21"/>
  <c r="C31" i="21"/>
  <c r="C32" i="21"/>
  <c r="C33" i="21"/>
  <c r="D33" i="21" s="1"/>
  <c r="C34" i="21"/>
  <c r="C35" i="21"/>
  <c r="C36" i="21"/>
  <c r="C37" i="21"/>
  <c r="D37" i="21" s="1"/>
  <c r="C38" i="21"/>
  <c r="C39" i="21"/>
  <c r="C40" i="21"/>
  <c r="C41" i="21"/>
  <c r="D41" i="21" s="1"/>
  <c r="C42" i="21"/>
  <c r="C43" i="21"/>
  <c r="C44" i="21"/>
  <c r="C45" i="21"/>
  <c r="D45" i="21" s="1"/>
  <c r="C46" i="21"/>
  <c r="C47" i="21"/>
  <c r="C48" i="21"/>
  <c r="C49" i="21"/>
  <c r="D49" i="21" s="1"/>
  <c r="C50" i="21"/>
  <c r="C51" i="21"/>
  <c r="C52" i="21"/>
  <c r="C53" i="21"/>
  <c r="D53" i="21" s="1"/>
  <c r="C54" i="21"/>
  <c r="C55" i="21"/>
  <c r="C56" i="21"/>
  <c r="C57" i="21"/>
  <c r="D57" i="21" s="1"/>
  <c r="C58" i="21"/>
  <c r="C59" i="21"/>
  <c r="C60" i="21"/>
  <c r="C61" i="21"/>
  <c r="D61" i="21" s="1"/>
  <c r="C62" i="21"/>
  <c r="C63" i="21"/>
  <c r="C64" i="21"/>
  <c r="C65" i="21"/>
  <c r="D65" i="21" s="1"/>
  <c r="C66" i="21"/>
  <c r="C67" i="21"/>
  <c r="C68" i="21"/>
  <c r="C69" i="21"/>
  <c r="D69" i="21" s="1"/>
  <c r="C70" i="21"/>
  <c r="C71" i="21"/>
  <c r="C72" i="21"/>
  <c r="C73" i="21"/>
  <c r="D73" i="21" s="1"/>
  <c r="C74" i="21"/>
  <c r="C75" i="21"/>
  <c r="C76" i="21"/>
  <c r="C77" i="21"/>
  <c r="D77" i="21" s="1"/>
  <c r="C78" i="21"/>
  <c r="C79" i="21"/>
  <c r="C80" i="21"/>
  <c r="C81" i="21"/>
  <c r="D81" i="21" s="1"/>
  <c r="C82" i="21"/>
  <c r="C83" i="21"/>
  <c r="C84" i="21"/>
  <c r="C85" i="21"/>
  <c r="D85" i="21" s="1"/>
  <c r="C86" i="21"/>
  <c r="C87" i="21"/>
  <c r="C88" i="21"/>
  <c r="C89" i="21"/>
  <c r="D89" i="21" s="1"/>
  <c r="C90" i="21"/>
  <c r="C91" i="21"/>
  <c r="C92" i="21"/>
  <c r="C93" i="21"/>
  <c r="D93" i="21" s="1"/>
  <c r="C94" i="21"/>
  <c r="C95" i="21"/>
  <c r="C96" i="21"/>
  <c r="C97" i="21"/>
  <c r="D97" i="21" s="1"/>
  <c r="C98" i="21"/>
  <c r="C99" i="21"/>
  <c r="C100" i="21"/>
  <c r="C101" i="21"/>
  <c r="D101" i="21" s="1"/>
  <c r="C102" i="21"/>
  <c r="C103" i="21"/>
  <c r="C104" i="21"/>
  <c r="C105" i="21"/>
  <c r="D105" i="21" s="1"/>
  <c r="C106" i="21"/>
  <c r="C107" i="21"/>
  <c r="C108" i="21"/>
  <c r="C109" i="21"/>
  <c r="D109" i="21" s="1"/>
  <c r="C110" i="21"/>
  <c r="C111" i="21"/>
  <c r="C112" i="21"/>
  <c r="C113" i="21"/>
  <c r="D113" i="21" s="1"/>
  <c r="C114" i="21"/>
  <c r="C115" i="21"/>
  <c r="C116" i="21"/>
  <c r="C117" i="21"/>
  <c r="D117" i="21" s="1"/>
  <c r="C118" i="21"/>
  <c r="C119" i="21"/>
  <c r="C120" i="21"/>
  <c r="C121" i="21"/>
  <c r="D121" i="21" s="1"/>
  <c r="C122" i="21"/>
  <c r="C123" i="21"/>
  <c r="C124" i="21"/>
  <c r="C125" i="21"/>
  <c r="D125" i="21" s="1"/>
  <c r="C126" i="21"/>
  <c r="C127" i="21"/>
  <c r="C128" i="21"/>
  <c r="C129" i="21"/>
  <c r="D129" i="21" s="1"/>
  <c r="C130" i="21"/>
  <c r="C131" i="21"/>
  <c r="Q131" i="21"/>
  <c r="Q130" i="21"/>
  <c r="R130" i="21" s="1"/>
  <c r="Q129" i="21"/>
  <c r="Q128" i="21"/>
  <c r="Q127" i="21"/>
  <c r="Q126" i="21"/>
  <c r="Q125" i="21"/>
  <c r="Q124" i="21"/>
  <c r="Q123" i="21"/>
  <c r="Q122" i="21"/>
  <c r="R122" i="21" s="1"/>
  <c r="Q121" i="21"/>
  <c r="Q120" i="21"/>
  <c r="Q119" i="21"/>
  <c r="Q118" i="21"/>
  <c r="Q117" i="21"/>
  <c r="Q116" i="21"/>
  <c r="Q115" i="21"/>
  <c r="Q114" i="21"/>
  <c r="R114" i="21" s="1"/>
  <c r="Q113" i="21"/>
  <c r="Q112" i="21"/>
  <c r="Q111" i="21"/>
  <c r="Q110" i="21"/>
  <c r="Q109" i="21"/>
  <c r="Q108" i="21"/>
  <c r="Q107" i="21"/>
  <c r="Q106" i="21"/>
  <c r="Q105" i="21"/>
  <c r="Q104" i="21"/>
  <c r="Q103" i="21"/>
  <c r="Q102" i="21"/>
  <c r="Q101" i="21"/>
  <c r="Q100" i="21"/>
  <c r="Q99" i="21"/>
  <c r="Q98" i="21"/>
  <c r="Q97" i="21"/>
  <c r="Q96" i="21"/>
  <c r="Q95" i="21"/>
  <c r="Q94" i="21"/>
  <c r="Q93" i="21"/>
  <c r="Q92" i="21"/>
  <c r="Q91" i="21"/>
  <c r="Q90" i="21"/>
  <c r="Q89" i="21"/>
  <c r="Q88" i="21"/>
  <c r="Q87" i="21"/>
  <c r="Q86" i="21"/>
  <c r="Q85" i="21"/>
  <c r="Q84" i="21"/>
  <c r="Q83" i="21"/>
  <c r="Q82" i="21"/>
  <c r="Q81" i="21"/>
  <c r="Q80" i="21"/>
  <c r="Q79" i="21"/>
  <c r="Q78" i="21"/>
  <c r="Q77" i="21"/>
  <c r="Q76" i="21"/>
  <c r="Q75" i="21"/>
  <c r="Q74" i="21"/>
  <c r="Q73" i="21"/>
  <c r="Q72" i="21"/>
  <c r="Q71" i="21"/>
  <c r="Q70" i="21"/>
  <c r="Q69" i="21"/>
  <c r="Q68" i="21"/>
  <c r="Q67" i="21"/>
  <c r="Q66" i="21"/>
  <c r="Q65" i="21"/>
  <c r="Q64" i="21"/>
  <c r="Q63" i="21"/>
  <c r="Q62" i="21"/>
  <c r="Q61" i="21"/>
  <c r="Q60" i="21"/>
  <c r="Q59" i="21"/>
  <c r="Q58" i="21"/>
  <c r="Q57" i="21"/>
  <c r="Q56" i="21"/>
  <c r="Q55" i="21"/>
  <c r="Q54" i="21"/>
  <c r="Q53" i="21"/>
  <c r="Q52" i="21"/>
  <c r="Q51" i="21"/>
  <c r="Q50" i="21"/>
  <c r="Q49" i="21"/>
  <c r="Q48" i="21"/>
  <c r="Q47" i="21"/>
  <c r="Q46" i="21"/>
  <c r="Q45" i="21"/>
  <c r="Q44" i="21"/>
  <c r="Q43" i="21"/>
  <c r="Q42" i="21"/>
  <c r="Q41" i="21"/>
  <c r="Q40" i="21"/>
  <c r="Q39" i="21"/>
  <c r="Q38" i="21"/>
  <c r="Q37" i="21"/>
  <c r="Q36" i="21"/>
  <c r="Q35" i="21"/>
  <c r="Q34" i="21"/>
  <c r="Q33" i="21"/>
  <c r="Q32" i="21"/>
  <c r="Q31" i="21"/>
  <c r="Q30" i="21"/>
  <c r="Q29" i="21"/>
  <c r="Q28" i="21"/>
  <c r="Q27" i="21"/>
  <c r="Q26" i="21"/>
  <c r="Q25" i="21"/>
  <c r="Q24" i="21"/>
  <c r="Q23" i="21"/>
  <c r="Q22" i="21"/>
  <c r="Q21" i="21"/>
  <c r="Q20" i="21"/>
  <c r="Q19" i="21"/>
  <c r="Q18" i="21"/>
  <c r="Q17" i="21"/>
  <c r="Q16" i="21"/>
  <c r="Q15" i="21"/>
  <c r="Q14" i="21"/>
  <c r="Q13" i="21"/>
  <c r="Q12" i="21"/>
  <c r="M131" i="21"/>
  <c r="M130" i="21"/>
  <c r="M129" i="21"/>
  <c r="M128" i="21"/>
  <c r="M127" i="21"/>
  <c r="M126" i="21"/>
  <c r="M125" i="21"/>
  <c r="M124" i="21"/>
  <c r="M123" i="21"/>
  <c r="M122" i="21"/>
  <c r="M121" i="21"/>
  <c r="M120" i="21"/>
  <c r="M119" i="21"/>
  <c r="M118" i="21"/>
  <c r="M117" i="21"/>
  <c r="M116" i="21"/>
  <c r="M115" i="21"/>
  <c r="M114" i="21"/>
  <c r="M113" i="21"/>
  <c r="M112" i="21"/>
  <c r="M111" i="21"/>
  <c r="N112" i="21" s="1"/>
  <c r="M110" i="21"/>
  <c r="M109" i="21"/>
  <c r="M108" i="21"/>
  <c r="M107" i="21"/>
  <c r="M106" i="21"/>
  <c r="M105" i="21"/>
  <c r="M104" i="21"/>
  <c r="M103" i="21"/>
  <c r="N104" i="21" s="1"/>
  <c r="M102" i="21"/>
  <c r="M101" i="21"/>
  <c r="M100" i="21"/>
  <c r="M99" i="21"/>
  <c r="M98" i="21"/>
  <c r="M97" i="21"/>
  <c r="M96" i="21"/>
  <c r="M95" i="21"/>
  <c r="M94" i="21"/>
  <c r="M93" i="21"/>
  <c r="M92" i="21"/>
  <c r="M91" i="21"/>
  <c r="M90" i="21"/>
  <c r="M89" i="21"/>
  <c r="M88" i="21"/>
  <c r="M87" i="21"/>
  <c r="M86" i="21"/>
  <c r="M85" i="21"/>
  <c r="M84" i="21"/>
  <c r="M83" i="21"/>
  <c r="M82" i="21"/>
  <c r="M81" i="21"/>
  <c r="M80" i="21"/>
  <c r="M79" i="21"/>
  <c r="M78" i="21"/>
  <c r="M77" i="21"/>
  <c r="M76" i="21"/>
  <c r="M75" i="21"/>
  <c r="M74" i="21"/>
  <c r="M73" i="21"/>
  <c r="M72" i="21"/>
  <c r="M71" i="21"/>
  <c r="M70" i="21"/>
  <c r="M69" i="21"/>
  <c r="M68" i="21"/>
  <c r="M67" i="21"/>
  <c r="M66" i="21"/>
  <c r="M65" i="21"/>
  <c r="M64" i="21"/>
  <c r="M63" i="21"/>
  <c r="M62" i="21"/>
  <c r="M61" i="21"/>
  <c r="M60" i="21"/>
  <c r="M59" i="21"/>
  <c r="M58" i="21"/>
  <c r="M57" i="21"/>
  <c r="M56" i="21"/>
  <c r="M55" i="21"/>
  <c r="M54" i="21"/>
  <c r="M53" i="21"/>
  <c r="M52" i="21"/>
  <c r="M51" i="21"/>
  <c r="M50" i="21"/>
  <c r="M49" i="21"/>
  <c r="M48" i="21"/>
  <c r="M47" i="21"/>
  <c r="M46" i="21"/>
  <c r="M45" i="21"/>
  <c r="M44" i="21"/>
  <c r="M43" i="21"/>
  <c r="M42" i="21"/>
  <c r="M41" i="21"/>
  <c r="M40" i="21"/>
  <c r="M39" i="21"/>
  <c r="M38" i="21"/>
  <c r="M37" i="21"/>
  <c r="M36" i="21"/>
  <c r="M35" i="21"/>
  <c r="M34" i="21"/>
  <c r="M33" i="21"/>
  <c r="M32" i="21"/>
  <c r="M31" i="21"/>
  <c r="M30" i="21"/>
  <c r="M29" i="21"/>
  <c r="M28" i="21"/>
  <c r="N29" i="21"/>
  <c r="M27" i="21"/>
  <c r="M26" i="21"/>
  <c r="M25" i="21"/>
  <c r="M24" i="21"/>
  <c r="M23" i="21"/>
  <c r="M22" i="21"/>
  <c r="M21" i="21"/>
  <c r="M20" i="21"/>
  <c r="M19" i="21"/>
  <c r="N19" i="21" s="1"/>
  <c r="M18" i="21"/>
  <c r="M17" i="21"/>
  <c r="M16" i="21"/>
  <c r="M15" i="21"/>
  <c r="N15" i="21" s="1"/>
  <c r="M14" i="21"/>
  <c r="M13" i="21"/>
  <c r="M12" i="21"/>
  <c r="P12" i="21" s="1"/>
  <c r="I2" i="21"/>
  <c r="L2" i="21" s="1"/>
  <c r="I3" i="21"/>
  <c r="J3" i="21"/>
  <c r="D3" i="21"/>
  <c r="D4" i="21"/>
  <c r="D6" i="21"/>
  <c r="D7" i="21"/>
  <c r="D8" i="21"/>
  <c r="D10" i="21"/>
  <c r="D11" i="21"/>
  <c r="D12" i="21"/>
  <c r="D14" i="21"/>
  <c r="D15" i="21"/>
  <c r="D16" i="21"/>
  <c r="D18" i="21"/>
  <c r="D19" i="21"/>
  <c r="D20" i="21"/>
  <c r="D22" i="21"/>
  <c r="D23" i="21"/>
  <c r="D24" i="21"/>
  <c r="D26" i="21"/>
  <c r="D27" i="21"/>
  <c r="D28" i="21"/>
  <c r="D30" i="21"/>
  <c r="D31" i="21"/>
  <c r="D32" i="21"/>
  <c r="D34" i="21"/>
  <c r="D35" i="21"/>
  <c r="D36" i="21"/>
  <c r="D38" i="21"/>
  <c r="D39" i="21"/>
  <c r="D40" i="21"/>
  <c r="D42" i="21"/>
  <c r="D43" i="21"/>
  <c r="D44" i="21"/>
  <c r="D46" i="21"/>
  <c r="D47" i="21"/>
  <c r="D48" i="21"/>
  <c r="D50" i="21"/>
  <c r="D51" i="21"/>
  <c r="D52" i="21"/>
  <c r="D55" i="21"/>
  <c r="D56" i="21"/>
  <c r="D58" i="21"/>
  <c r="D59" i="21"/>
  <c r="D60" i="21"/>
  <c r="D62" i="21"/>
  <c r="D63" i="21"/>
  <c r="D64" i="21"/>
  <c r="D66" i="21"/>
  <c r="D67" i="21"/>
  <c r="D68" i="21"/>
  <c r="D71" i="21"/>
  <c r="D72" i="21"/>
  <c r="D74" i="21"/>
  <c r="D75" i="21"/>
  <c r="D76" i="21"/>
  <c r="D78" i="21"/>
  <c r="D79" i="21"/>
  <c r="D80" i="21"/>
  <c r="D82" i="21"/>
  <c r="D83" i="21"/>
  <c r="D84" i="21"/>
  <c r="D87" i="21"/>
  <c r="D88" i="21"/>
  <c r="D90" i="21"/>
  <c r="D91" i="21"/>
  <c r="D92" i="21"/>
  <c r="D94" i="21"/>
  <c r="D95" i="21"/>
  <c r="D96" i="21"/>
  <c r="D98" i="21"/>
  <c r="D99" i="21"/>
  <c r="D100" i="21"/>
  <c r="D103" i="21"/>
  <c r="D104" i="21"/>
  <c r="D106" i="21"/>
  <c r="D107" i="21"/>
  <c r="D108" i="21"/>
  <c r="D110" i="21"/>
  <c r="D111" i="21"/>
  <c r="D112" i="21"/>
  <c r="D114" i="21"/>
  <c r="D115" i="21"/>
  <c r="D116" i="21"/>
  <c r="D119" i="21"/>
  <c r="D120" i="21"/>
  <c r="D122" i="21"/>
  <c r="D123" i="21"/>
  <c r="D124" i="21"/>
  <c r="D126" i="21"/>
  <c r="D127" i="21"/>
  <c r="D128" i="21"/>
  <c r="D130" i="21"/>
  <c r="D131" i="21"/>
  <c r="E3" i="21"/>
  <c r="E2" i="21"/>
  <c r="F3" i="21"/>
  <c r="E4" i="21"/>
  <c r="E5" i="21"/>
  <c r="E6" i="21"/>
  <c r="E7" i="21"/>
  <c r="E8" i="21"/>
  <c r="F8" i="21" s="1"/>
  <c r="E9" i="21"/>
  <c r="F9" i="21"/>
  <c r="E10" i="21"/>
  <c r="F10" i="21" s="1"/>
  <c r="E11" i="21"/>
  <c r="F11" i="21"/>
  <c r="E12" i="21"/>
  <c r="E13" i="21"/>
  <c r="E14" i="21"/>
  <c r="F14" i="21" s="1"/>
  <c r="E15" i="21"/>
  <c r="F15" i="21"/>
  <c r="E16" i="21"/>
  <c r="F16" i="21" s="1"/>
  <c r="E17" i="21"/>
  <c r="F17" i="21"/>
  <c r="E18" i="21"/>
  <c r="E19" i="21"/>
  <c r="E20" i="21"/>
  <c r="E21" i="21"/>
  <c r="E22" i="21"/>
  <c r="F22" i="21" s="1"/>
  <c r="E23" i="21"/>
  <c r="F23" i="21"/>
  <c r="E24" i="21"/>
  <c r="F24" i="21" s="1"/>
  <c r="E25" i="21"/>
  <c r="F25" i="21"/>
  <c r="E26" i="21"/>
  <c r="F26" i="21" s="1"/>
  <c r="E27" i="21"/>
  <c r="E28" i="21"/>
  <c r="E29" i="21"/>
  <c r="E30" i="21"/>
  <c r="E31" i="21"/>
  <c r="E32" i="21"/>
  <c r="F32" i="21" s="1"/>
  <c r="E33" i="21"/>
  <c r="F33" i="21"/>
  <c r="E34" i="21"/>
  <c r="F34" i="21" s="1"/>
  <c r="E35" i="21"/>
  <c r="F35" i="21"/>
  <c r="E36" i="21"/>
  <c r="E37" i="21"/>
  <c r="E38" i="21"/>
  <c r="F38" i="21" s="1"/>
  <c r="E39" i="21"/>
  <c r="E40" i="21"/>
  <c r="F40" i="21" s="1"/>
  <c r="E41" i="21"/>
  <c r="F41" i="21"/>
  <c r="E42" i="21"/>
  <c r="F42" i="21" s="1"/>
  <c r="E43" i="21"/>
  <c r="F43" i="21"/>
  <c r="E44" i="21"/>
  <c r="E45" i="21"/>
  <c r="E46" i="21"/>
  <c r="F46" i="21" s="1"/>
  <c r="E47" i="21"/>
  <c r="F47" i="21"/>
  <c r="E48" i="21"/>
  <c r="F48" i="21" s="1"/>
  <c r="E49" i="21"/>
  <c r="F49" i="21"/>
  <c r="E50" i="21"/>
  <c r="E51" i="21"/>
  <c r="E52" i="21"/>
  <c r="E53" i="21"/>
  <c r="E54" i="21"/>
  <c r="F54" i="21" s="1"/>
  <c r="E55" i="21"/>
  <c r="F55" i="21"/>
  <c r="E56" i="21"/>
  <c r="F56" i="21" s="1"/>
  <c r="E57" i="21"/>
  <c r="F57" i="21"/>
  <c r="E58" i="21"/>
  <c r="F58" i="21" s="1"/>
  <c r="E59" i="21"/>
  <c r="E60" i="21"/>
  <c r="E61" i="21"/>
  <c r="E62" i="21"/>
  <c r="E63" i="21"/>
  <c r="E64" i="21"/>
  <c r="F64" i="21" s="1"/>
  <c r="E65" i="21"/>
  <c r="F65" i="21"/>
  <c r="E66" i="21"/>
  <c r="F66" i="21" s="1"/>
  <c r="E67" i="21"/>
  <c r="F67" i="21"/>
  <c r="E68" i="21"/>
  <c r="E69" i="21"/>
  <c r="E70" i="21"/>
  <c r="F70" i="21" s="1"/>
  <c r="E71" i="21"/>
  <c r="E72" i="21"/>
  <c r="F72" i="21" s="1"/>
  <c r="E73" i="21"/>
  <c r="F73" i="21"/>
  <c r="E74" i="21"/>
  <c r="F74" i="21" s="1"/>
  <c r="E75" i="21"/>
  <c r="F75" i="21"/>
  <c r="E76" i="21"/>
  <c r="E77" i="21"/>
  <c r="E78" i="21"/>
  <c r="F78" i="21" s="1"/>
  <c r="E79" i="21"/>
  <c r="F79" i="21"/>
  <c r="E80" i="21"/>
  <c r="F80" i="21" s="1"/>
  <c r="E81" i="21"/>
  <c r="F81" i="21"/>
  <c r="E82" i="21"/>
  <c r="E83" i="21"/>
  <c r="E84" i="21"/>
  <c r="E85" i="21"/>
  <c r="E86" i="21"/>
  <c r="F86" i="21" s="1"/>
  <c r="E87" i="21"/>
  <c r="F87" i="21"/>
  <c r="E88" i="21"/>
  <c r="F88" i="21" s="1"/>
  <c r="E89" i="21"/>
  <c r="F89" i="21"/>
  <c r="E90" i="21"/>
  <c r="F90" i="21" s="1"/>
  <c r="E91" i="21"/>
  <c r="E92" i="21"/>
  <c r="E93" i="21"/>
  <c r="E94" i="21"/>
  <c r="E95" i="21"/>
  <c r="E96" i="21"/>
  <c r="F96" i="21" s="1"/>
  <c r="E97" i="21"/>
  <c r="F97" i="21"/>
  <c r="E98" i="21"/>
  <c r="F98" i="21" s="1"/>
  <c r="E99" i="21"/>
  <c r="F99" i="21"/>
  <c r="E100" i="21"/>
  <c r="E101" i="21"/>
  <c r="E102" i="21"/>
  <c r="F102" i="21" s="1"/>
  <c r="E103" i="21"/>
  <c r="E104" i="21"/>
  <c r="F104" i="21" s="1"/>
  <c r="E105" i="21"/>
  <c r="F105" i="21"/>
  <c r="E106" i="21"/>
  <c r="F106" i="21" s="1"/>
  <c r="E107" i="21"/>
  <c r="F107" i="21"/>
  <c r="E108" i="21"/>
  <c r="E109" i="21"/>
  <c r="E110" i="21"/>
  <c r="F110" i="21" s="1"/>
  <c r="E111" i="21"/>
  <c r="F111" i="21"/>
  <c r="E112" i="21"/>
  <c r="F112" i="21" s="1"/>
  <c r="E113" i="21"/>
  <c r="F113" i="21"/>
  <c r="E114" i="21"/>
  <c r="E115" i="21"/>
  <c r="E116" i="21"/>
  <c r="E117" i="21"/>
  <c r="E118" i="21"/>
  <c r="F118" i="21" s="1"/>
  <c r="E119" i="21"/>
  <c r="F119" i="21"/>
  <c r="E120" i="21"/>
  <c r="F120" i="21" s="1"/>
  <c r="E121" i="21"/>
  <c r="F121" i="21"/>
  <c r="E122" i="21"/>
  <c r="F122" i="21" s="1"/>
  <c r="E123" i="21"/>
  <c r="E124" i="21"/>
  <c r="E125" i="21"/>
  <c r="E126" i="21"/>
  <c r="E127" i="21"/>
  <c r="E128" i="21"/>
  <c r="F128" i="21" s="1"/>
  <c r="E129" i="21"/>
  <c r="F129" i="21"/>
  <c r="E130" i="21"/>
  <c r="F130" i="21" s="1"/>
  <c r="E131" i="21"/>
  <c r="F131" i="21"/>
  <c r="I4" i="21"/>
  <c r="J4" i="21"/>
  <c r="I5" i="21"/>
  <c r="J5" i="21"/>
  <c r="I6" i="21"/>
  <c r="J6" i="21"/>
  <c r="I7" i="21"/>
  <c r="J7" i="21"/>
  <c r="I8" i="21"/>
  <c r="J8" i="21"/>
  <c r="I9" i="21"/>
  <c r="J9" i="21"/>
  <c r="I10" i="21"/>
  <c r="J10" i="21"/>
  <c r="I11" i="21"/>
  <c r="J11" i="21"/>
  <c r="I12" i="21"/>
  <c r="J12" i="21"/>
  <c r="I13" i="21"/>
  <c r="J13" i="21"/>
  <c r="I14" i="21"/>
  <c r="J14" i="21"/>
  <c r="I15" i="21"/>
  <c r="J15" i="21"/>
  <c r="I16" i="21"/>
  <c r="J16" i="21"/>
  <c r="I17" i="21"/>
  <c r="J17" i="21"/>
  <c r="I18" i="21"/>
  <c r="J18" i="21"/>
  <c r="I19" i="21"/>
  <c r="J19" i="21"/>
  <c r="I20" i="21"/>
  <c r="J20" i="21"/>
  <c r="I21" i="21"/>
  <c r="J21" i="21"/>
  <c r="I22" i="21"/>
  <c r="J22" i="21"/>
  <c r="I23" i="21"/>
  <c r="J23" i="21"/>
  <c r="I24" i="21"/>
  <c r="J24" i="21"/>
  <c r="I25" i="21"/>
  <c r="J25" i="21"/>
  <c r="I26" i="21"/>
  <c r="J26" i="21"/>
  <c r="I27" i="21"/>
  <c r="J27" i="21"/>
  <c r="I28" i="21"/>
  <c r="J28" i="21"/>
  <c r="I29" i="21"/>
  <c r="J29" i="21"/>
  <c r="I30" i="21"/>
  <c r="J30" i="21"/>
  <c r="I31" i="21"/>
  <c r="J31" i="21"/>
  <c r="I32" i="21"/>
  <c r="J32" i="21"/>
  <c r="I33" i="21"/>
  <c r="J33" i="21"/>
  <c r="I34" i="21"/>
  <c r="J34" i="21"/>
  <c r="I35" i="21"/>
  <c r="J35" i="21"/>
  <c r="I36" i="21"/>
  <c r="J36" i="21"/>
  <c r="I37" i="21"/>
  <c r="J37" i="21"/>
  <c r="I38" i="21"/>
  <c r="J38" i="21"/>
  <c r="I39" i="21"/>
  <c r="J39" i="21"/>
  <c r="I40" i="21"/>
  <c r="J40" i="21"/>
  <c r="I41" i="21"/>
  <c r="J41" i="21"/>
  <c r="I42" i="21"/>
  <c r="J42" i="21"/>
  <c r="I43" i="21"/>
  <c r="J43" i="21"/>
  <c r="I44" i="21"/>
  <c r="J44" i="21"/>
  <c r="I45" i="21"/>
  <c r="J45" i="21"/>
  <c r="I46" i="21"/>
  <c r="J46" i="21"/>
  <c r="I47" i="21"/>
  <c r="J47" i="21"/>
  <c r="I48" i="21"/>
  <c r="J48" i="21"/>
  <c r="I49" i="21"/>
  <c r="J49" i="21"/>
  <c r="I50" i="21"/>
  <c r="J50" i="21"/>
  <c r="I51" i="21"/>
  <c r="J51" i="21"/>
  <c r="I52" i="21"/>
  <c r="J52" i="21"/>
  <c r="I53" i="21"/>
  <c r="J53" i="21"/>
  <c r="I54" i="21"/>
  <c r="J54" i="21"/>
  <c r="I55" i="21"/>
  <c r="J55" i="21"/>
  <c r="I56" i="21"/>
  <c r="J56" i="21"/>
  <c r="I57" i="21"/>
  <c r="J57" i="21"/>
  <c r="I58" i="21"/>
  <c r="J58" i="21"/>
  <c r="I59" i="21"/>
  <c r="J59" i="21"/>
  <c r="I60" i="21"/>
  <c r="J60" i="21"/>
  <c r="I61" i="21"/>
  <c r="J61" i="21"/>
  <c r="I62" i="21"/>
  <c r="J62" i="21"/>
  <c r="I63" i="21"/>
  <c r="J63" i="21"/>
  <c r="I64" i="21"/>
  <c r="J64" i="21"/>
  <c r="I65" i="21"/>
  <c r="J65" i="21"/>
  <c r="I66" i="21"/>
  <c r="J66" i="21"/>
  <c r="I67" i="21"/>
  <c r="J67" i="21"/>
  <c r="I68" i="21"/>
  <c r="J68" i="21"/>
  <c r="I69" i="21"/>
  <c r="J69" i="21"/>
  <c r="I70" i="21"/>
  <c r="J70" i="21"/>
  <c r="I71" i="21"/>
  <c r="J71" i="21"/>
  <c r="I72" i="21"/>
  <c r="J72" i="21"/>
  <c r="I73" i="21"/>
  <c r="J73" i="21"/>
  <c r="I74" i="21"/>
  <c r="J74" i="21"/>
  <c r="I75" i="21"/>
  <c r="J75" i="21"/>
  <c r="I76" i="21"/>
  <c r="J76" i="21"/>
  <c r="I77" i="21"/>
  <c r="J77" i="21"/>
  <c r="I78" i="21"/>
  <c r="J78" i="21"/>
  <c r="I79" i="21"/>
  <c r="J79" i="21"/>
  <c r="I80" i="21"/>
  <c r="J80" i="21"/>
  <c r="I81" i="21"/>
  <c r="J81" i="21"/>
  <c r="I82" i="21"/>
  <c r="J82" i="21"/>
  <c r="I83" i="21"/>
  <c r="J83" i="21"/>
  <c r="I84" i="21"/>
  <c r="J84" i="21"/>
  <c r="I85" i="21"/>
  <c r="J85" i="21"/>
  <c r="I86" i="21"/>
  <c r="J86" i="21"/>
  <c r="I87" i="21"/>
  <c r="J87" i="21"/>
  <c r="I88" i="21"/>
  <c r="J88" i="21"/>
  <c r="I89" i="21"/>
  <c r="J89" i="21"/>
  <c r="I90" i="21"/>
  <c r="J90" i="21"/>
  <c r="I91" i="21"/>
  <c r="J91" i="21"/>
  <c r="I92" i="21"/>
  <c r="J92" i="21"/>
  <c r="I93" i="21"/>
  <c r="J93" i="21"/>
  <c r="I94" i="21"/>
  <c r="J94" i="21"/>
  <c r="I95" i="21"/>
  <c r="J95" i="21"/>
  <c r="I96" i="21"/>
  <c r="J96" i="21"/>
  <c r="I97" i="21"/>
  <c r="J97" i="21"/>
  <c r="I98" i="21"/>
  <c r="J98" i="21"/>
  <c r="I99" i="21"/>
  <c r="J99" i="21"/>
  <c r="I100" i="21"/>
  <c r="J100" i="21"/>
  <c r="I101" i="21"/>
  <c r="J101" i="21"/>
  <c r="I102" i="21"/>
  <c r="J102" i="21"/>
  <c r="I103" i="21"/>
  <c r="J103" i="21"/>
  <c r="I104" i="21"/>
  <c r="J104" i="21"/>
  <c r="I105" i="21"/>
  <c r="J105" i="21"/>
  <c r="I106" i="21"/>
  <c r="J106" i="21"/>
  <c r="I107" i="21"/>
  <c r="J107" i="21"/>
  <c r="I108" i="21"/>
  <c r="J108" i="21"/>
  <c r="I109" i="21"/>
  <c r="J109" i="21"/>
  <c r="I110" i="21"/>
  <c r="J110" i="21"/>
  <c r="I111" i="21"/>
  <c r="J111" i="21"/>
  <c r="I112" i="21"/>
  <c r="J112" i="21"/>
  <c r="I113" i="21"/>
  <c r="J113" i="21"/>
  <c r="I114" i="21"/>
  <c r="J114" i="21"/>
  <c r="I115" i="21"/>
  <c r="J115" i="21"/>
  <c r="I116" i="21"/>
  <c r="J116" i="21"/>
  <c r="I117" i="21"/>
  <c r="J117" i="21"/>
  <c r="I118" i="21"/>
  <c r="J118" i="21"/>
  <c r="I119" i="21"/>
  <c r="J119" i="21"/>
  <c r="I120" i="21"/>
  <c r="J120" i="21"/>
  <c r="I121" i="21"/>
  <c r="J121" i="21"/>
  <c r="I122" i="21"/>
  <c r="J122" i="21"/>
  <c r="I123" i="21"/>
  <c r="J123" i="21"/>
  <c r="I124" i="21"/>
  <c r="J124" i="21"/>
  <c r="I125" i="21"/>
  <c r="J125" i="21"/>
  <c r="I126" i="21"/>
  <c r="J126" i="21"/>
  <c r="I127" i="21"/>
  <c r="J127" i="21"/>
  <c r="I128" i="21"/>
  <c r="J128" i="21"/>
  <c r="I129" i="21"/>
  <c r="J129" i="21"/>
  <c r="I130" i="21"/>
  <c r="J130" i="21"/>
  <c r="I131" i="21"/>
  <c r="J131" i="21"/>
  <c r="H2" i="21"/>
  <c r="M75" i="5"/>
  <c r="M74" i="5"/>
  <c r="M76" i="5"/>
  <c r="M77" i="5"/>
  <c r="M78" i="5"/>
  <c r="M79" i="5"/>
  <c r="M80" i="5"/>
  <c r="N80" i="5" s="1"/>
  <c r="M81" i="5"/>
  <c r="M82" i="5"/>
  <c r="N83" i="5" s="1"/>
  <c r="M83" i="5"/>
  <c r="M84" i="5"/>
  <c r="N84" i="5" s="1"/>
  <c r="M85" i="5"/>
  <c r="M86" i="5"/>
  <c r="M87" i="5"/>
  <c r="M88" i="5"/>
  <c r="M89" i="5"/>
  <c r="M90" i="5"/>
  <c r="N91" i="5" s="1"/>
  <c r="M91" i="5"/>
  <c r="M92" i="5"/>
  <c r="N93" i="5" s="1"/>
  <c r="M93" i="5"/>
  <c r="M94" i="5"/>
  <c r="M95" i="5"/>
  <c r="M96" i="5"/>
  <c r="N96" i="5" s="1"/>
  <c r="M97" i="5"/>
  <c r="M98" i="5"/>
  <c r="M99" i="5"/>
  <c r="M100" i="5"/>
  <c r="N101" i="5" s="1"/>
  <c r="M101" i="5"/>
  <c r="M102" i="5"/>
  <c r="N103" i="5" s="1"/>
  <c r="M103" i="5"/>
  <c r="M104" i="5"/>
  <c r="M105" i="5"/>
  <c r="M106" i="5"/>
  <c r="M107" i="5"/>
  <c r="M108" i="5"/>
  <c r="M109" i="5"/>
  <c r="M110" i="5"/>
  <c r="N111" i="5" s="1"/>
  <c r="M111" i="5"/>
  <c r="M112" i="5"/>
  <c r="N113" i="5" s="1"/>
  <c r="M113" i="5"/>
  <c r="M114" i="5"/>
  <c r="N115" i="5" s="1"/>
  <c r="M115" i="5"/>
  <c r="M116" i="5"/>
  <c r="N116" i="5" s="1"/>
  <c r="M117" i="5"/>
  <c r="M118" i="5"/>
  <c r="M119" i="5"/>
  <c r="M120" i="5"/>
  <c r="M121" i="5"/>
  <c r="M122" i="5"/>
  <c r="N123" i="5" s="1"/>
  <c r="M123" i="5"/>
  <c r="M124" i="5"/>
  <c r="N124" i="5" s="1"/>
  <c r="M125" i="5"/>
  <c r="M126" i="5"/>
  <c r="M127" i="5"/>
  <c r="M128" i="5"/>
  <c r="N128" i="5" s="1"/>
  <c r="M129" i="5"/>
  <c r="M130" i="5"/>
  <c r="M131" i="5"/>
  <c r="M132" i="5"/>
  <c r="N132" i="5" s="1"/>
  <c r="M133" i="5"/>
  <c r="M134" i="5"/>
  <c r="N135" i="5" s="1"/>
  <c r="M135" i="5"/>
  <c r="M136" i="5"/>
  <c r="M137" i="5"/>
  <c r="M138" i="5"/>
  <c r="N138" i="5" s="1"/>
  <c r="M139" i="5"/>
  <c r="M140" i="5"/>
  <c r="N140" i="5" s="1"/>
  <c r="M141" i="5"/>
  <c r="M142" i="5"/>
  <c r="N143" i="5" s="1"/>
  <c r="M143" i="5"/>
  <c r="M144" i="5"/>
  <c r="N144" i="5" s="1"/>
  <c r="M145" i="5"/>
  <c r="M146" i="5"/>
  <c r="M147" i="5"/>
  <c r="M148" i="5"/>
  <c r="M149" i="5"/>
  <c r="M150" i="5"/>
  <c r="N151" i="5" s="1"/>
  <c r="M151" i="5"/>
  <c r="M152" i="5"/>
  <c r="M153" i="5"/>
  <c r="M154" i="5"/>
  <c r="N155" i="5" s="1"/>
  <c r="M155" i="5"/>
  <c r="M156" i="5"/>
  <c r="N157" i="5" s="1"/>
  <c r="M157" i="5"/>
  <c r="M158" i="5"/>
  <c r="M159" i="5"/>
  <c r="M160" i="5"/>
  <c r="N161" i="5" s="1"/>
  <c r="M161" i="5"/>
  <c r="M162" i="5"/>
  <c r="N163" i="5" s="1"/>
  <c r="M163" i="5"/>
  <c r="M164" i="5"/>
  <c r="N164" i="5" s="1"/>
  <c r="M165" i="5"/>
  <c r="M166" i="5"/>
  <c r="M167" i="5"/>
  <c r="M168" i="5"/>
  <c r="M169" i="5"/>
  <c r="M170" i="5"/>
  <c r="M171" i="5"/>
  <c r="M172" i="5"/>
  <c r="N172" i="5" s="1"/>
  <c r="M173" i="5"/>
  <c r="M174" i="5"/>
  <c r="N174" i="5" s="1"/>
  <c r="M175" i="5"/>
  <c r="M176" i="5"/>
  <c r="N177" i="5" s="1"/>
  <c r="M177" i="5"/>
  <c r="M178" i="5"/>
  <c r="N179" i="5" s="1"/>
  <c r="M179" i="5"/>
  <c r="M180" i="5"/>
  <c r="N180" i="5" s="1"/>
  <c r="M181" i="5"/>
  <c r="M182" i="5"/>
  <c r="N182" i="5" s="1"/>
  <c r="M183" i="5"/>
  <c r="M184" i="5"/>
  <c r="N184" i="5" s="1"/>
  <c r="M185" i="5"/>
  <c r="M186" i="5"/>
  <c r="M187" i="5"/>
  <c r="M188" i="5"/>
  <c r="N188" i="5" s="1"/>
  <c r="M189" i="5"/>
  <c r="M190" i="5"/>
  <c r="M204" i="5"/>
  <c r="M203" i="5"/>
  <c r="N204" i="5" s="1"/>
  <c r="M202" i="5"/>
  <c r="M201" i="5"/>
  <c r="M200" i="5"/>
  <c r="M199" i="5"/>
  <c r="N200" i="5" s="1"/>
  <c r="M198" i="5"/>
  <c r="M197" i="5"/>
  <c r="M196" i="5"/>
  <c r="M195" i="5"/>
  <c r="N196" i="5" s="1"/>
  <c r="M194" i="5"/>
  <c r="M193" i="5"/>
  <c r="N193" i="5" s="1"/>
  <c r="M192" i="5"/>
  <c r="M191" i="5"/>
  <c r="N192" i="5" s="1"/>
  <c r="U24" i="1"/>
  <c r="W24" i="1" s="1"/>
  <c r="U20" i="1"/>
  <c r="U25" i="1"/>
  <c r="U21" i="1"/>
  <c r="U26" i="1"/>
  <c r="U22" i="1"/>
  <c r="W22" i="1" s="1"/>
  <c r="U27" i="1"/>
  <c r="U23" i="1"/>
  <c r="Y27" i="1"/>
  <c r="U28" i="1"/>
  <c r="U29" i="1"/>
  <c r="Y29" i="1"/>
  <c r="U30" i="1"/>
  <c r="W30" i="1" s="1"/>
  <c r="U31" i="1"/>
  <c r="Y31" i="1"/>
  <c r="U32" i="1"/>
  <c r="Y32" i="1" s="1"/>
  <c r="U33" i="1"/>
  <c r="U34" i="1"/>
  <c r="U35" i="1"/>
  <c r="Y39" i="1" s="1"/>
  <c r="Y35" i="1"/>
  <c r="U36" i="1"/>
  <c r="U37" i="1"/>
  <c r="U38" i="1"/>
  <c r="W38" i="1" s="1"/>
  <c r="U39" i="1"/>
  <c r="U40" i="1"/>
  <c r="AA41" i="1" s="1"/>
  <c r="U41" i="1"/>
  <c r="Y41" i="1" s="1"/>
  <c r="U42" i="1"/>
  <c r="U43" i="1"/>
  <c r="Y47" i="1" s="1"/>
  <c r="Y43" i="1"/>
  <c r="U44" i="1"/>
  <c r="U45" i="1"/>
  <c r="Y45" i="1"/>
  <c r="U46" i="1"/>
  <c r="W46" i="1" s="1"/>
  <c r="U47" i="1"/>
  <c r="U48" i="1"/>
  <c r="U49" i="1"/>
  <c r="Y49" i="1" s="1"/>
  <c r="U50" i="1"/>
  <c r="U51" i="1"/>
  <c r="Y51" i="1"/>
  <c r="U52" i="1"/>
  <c r="U53" i="1"/>
  <c r="U54" i="1"/>
  <c r="W54" i="1" s="1"/>
  <c r="U55" i="1"/>
  <c r="U56" i="1"/>
  <c r="Y56" i="1" s="1"/>
  <c r="U57" i="1"/>
  <c r="Y57" i="1" s="1"/>
  <c r="U58" i="1"/>
  <c r="U59" i="1"/>
  <c r="Y59" i="1"/>
  <c r="U60" i="1"/>
  <c r="U61" i="1"/>
  <c r="Y61" i="1"/>
  <c r="U62" i="1"/>
  <c r="W62" i="1" s="1"/>
  <c r="U63" i="1"/>
  <c r="U64" i="1"/>
  <c r="U65" i="1"/>
  <c r="Y65" i="1" s="1"/>
  <c r="U66" i="1"/>
  <c r="U67" i="1"/>
  <c r="Y71" i="1" s="1"/>
  <c r="Y67" i="1"/>
  <c r="U68" i="1"/>
  <c r="U69" i="1"/>
  <c r="U70" i="1"/>
  <c r="U71" i="1"/>
  <c r="U72" i="1"/>
  <c r="W72" i="1" s="1"/>
  <c r="U73" i="1"/>
  <c r="U74" i="1"/>
  <c r="U75" i="1"/>
  <c r="Y79" i="1" s="1"/>
  <c r="Y75" i="1"/>
  <c r="U76" i="1"/>
  <c r="U77" i="1"/>
  <c r="Y77" i="1"/>
  <c r="U78" i="1"/>
  <c r="W79" i="1" s="1"/>
  <c r="U79" i="1"/>
  <c r="U80" i="1"/>
  <c r="U81" i="1"/>
  <c r="Y81" i="1" s="1"/>
  <c r="U82" i="1"/>
  <c r="U83" i="1"/>
  <c r="Y87" i="1" s="1"/>
  <c r="Y83" i="1"/>
  <c r="U84" i="1"/>
  <c r="U85" i="1"/>
  <c r="U86" i="1"/>
  <c r="U87" i="1"/>
  <c r="U88" i="1"/>
  <c r="AA88" i="1" s="1"/>
  <c r="U89" i="1"/>
  <c r="U90" i="1"/>
  <c r="U91" i="1"/>
  <c r="Y95" i="1" s="1"/>
  <c r="Y91" i="1"/>
  <c r="U92" i="1"/>
  <c r="U93" i="1"/>
  <c r="Y93" i="1"/>
  <c r="U94" i="1"/>
  <c r="AA94" i="1" s="1"/>
  <c r="U95" i="1"/>
  <c r="U96" i="1"/>
  <c r="Y96" i="1" s="1"/>
  <c r="U97" i="1"/>
  <c r="U98" i="1"/>
  <c r="U99" i="1"/>
  <c r="Y103" i="1" s="1"/>
  <c r="Y99" i="1"/>
  <c r="U100" i="1"/>
  <c r="U101" i="1"/>
  <c r="U102" i="1"/>
  <c r="AA103" i="1" s="1"/>
  <c r="U103" i="1"/>
  <c r="U104" i="1"/>
  <c r="AA104" i="1" s="1"/>
  <c r="U105" i="1"/>
  <c r="U106" i="1"/>
  <c r="U107" i="1"/>
  <c r="Y111" i="1" s="1"/>
  <c r="Y107" i="1"/>
  <c r="U108" i="1"/>
  <c r="U109" i="1"/>
  <c r="Y109" i="1"/>
  <c r="U110" i="1"/>
  <c r="W110" i="1" s="1"/>
  <c r="U111" i="1"/>
  <c r="U112" i="1"/>
  <c r="Y112" i="1" s="1"/>
  <c r="U113" i="1"/>
  <c r="Y113" i="1" s="1"/>
  <c r="U114" i="1"/>
  <c r="U115" i="1"/>
  <c r="Y119" i="1" s="1"/>
  <c r="Y115" i="1"/>
  <c r="U116" i="1"/>
  <c r="U117" i="1"/>
  <c r="U118" i="1"/>
  <c r="W119" i="1" s="1"/>
  <c r="U119" i="1"/>
  <c r="U120" i="1"/>
  <c r="W120" i="1" s="1"/>
  <c r="U121" i="1"/>
  <c r="Y121" i="1" s="1"/>
  <c r="U122" i="1"/>
  <c r="U123" i="1"/>
  <c r="W123" i="1" s="1"/>
  <c r="Y123" i="1"/>
  <c r="T24" i="1"/>
  <c r="T20" i="1"/>
  <c r="X24" i="1"/>
  <c r="T25" i="1"/>
  <c r="T21" i="1"/>
  <c r="T26" i="1"/>
  <c r="T22" i="1"/>
  <c r="Z22" i="1" s="1"/>
  <c r="T27" i="1"/>
  <c r="T23" i="1"/>
  <c r="T28" i="1"/>
  <c r="X28" i="1"/>
  <c r="T29" i="1"/>
  <c r="T30" i="1"/>
  <c r="T31" i="1"/>
  <c r="T32" i="1"/>
  <c r="T33" i="1"/>
  <c r="T34" i="1"/>
  <c r="T35" i="1"/>
  <c r="X35" i="1"/>
  <c r="T36" i="1"/>
  <c r="X36" i="1" s="1"/>
  <c r="T37" i="1"/>
  <c r="T38" i="1"/>
  <c r="X38" i="1" s="1"/>
  <c r="T39" i="1"/>
  <c r="T40" i="1"/>
  <c r="T41" i="1"/>
  <c r="X41" i="1"/>
  <c r="T42" i="1"/>
  <c r="T43" i="1"/>
  <c r="T44" i="1"/>
  <c r="X44" i="1" s="1"/>
  <c r="T45" i="1"/>
  <c r="T46" i="1"/>
  <c r="X46" i="1" s="1"/>
  <c r="T47" i="1"/>
  <c r="X47" i="1" s="1"/>
  <c r="T48" i="1"/>
  <c r="T49" i="1"/>
  <c r="X53" i="1" s="1"/>
  <c r="T50" i="1"/>
  <c r="T51" i="1"/>
  <c r="X51" i="1"/>
  <c r="T52" i="1"/>
  <c r="T53" i="1"/>
  <c r="T54" i="1"/>
  <c r="X54" i="1" s="1"/>
  <c r="T55" i="1"/>
  <c r="X55" i="1" s="1"/>
  <c r="T56" i="1"/>
  <c r="T57" i="1"/>
  <c r="X57" i="1"/>
  <c r="T58" i="1"/>
  <c r="T59" i="1"/>
  <c r="T60" i="1"/>
  <c r="X60" i="1" s="1"/>
  <c r="T61" i="1"/>
  <c r="T62" i="1"/>
  <c r="T63" i="1"/>
  <c r="X63" i="1" s="1"/>
  <c r="T64" i="1"/>
  <c r="T65" i="1"/>
  <c r="X69" i="1" s="1"/>
  <c r="T66" i="1"/>
  <c r="T67" i="1"/>
  <c r="X67" i="1"/>
  <c r="T68" i="1"/>
  <c r="X68" i="1" s="1"/>
  <c r="T69" i="1"/>
  <c r="T70" i="1"/>
  <c r="X70" i="1" s="1"/>
  <c r="T71" i="1"/>
  <c r="T72" i="1"/>
  <c r="T73" i="1"/>
  <c r="X73" i="1"/>
  <c r="T74" i="1"/>
  <c r="T75" i="1"/>
  <c r="T76" i="1"/>
  <c r="X76" i="1" s="1"/>
  <c r="T77" i="1"/>
  <c r="T78" i="1"/>
  <c r="X78" i="1" s="1"/>
  <c r="T79" i="1"/>
  <c r="X79" i="1" s="1"/>
  <c r="T80" i="1"/>
  <c r="T81" i="1"/>
  <c r="X85" i="1" s="1"/>
  <c r="T82" i="1"/>
  <c r="T83" i="1"/>
  <c r="X83" i="1"/>
  <c r="T84" i="1"/>
  <c r="T85" i="1"/>
  <c r="T86" i="1"/>
  <c r="X86" i="1" s="1"/>
  <c r="T87" i="1"/>
  <c r="X87" i="1" s="1"/>
  <c r="T88" i="1"/>
  <c r="T89" i="1"/>
  <c r="X89" i="1"/>
  <c r="T90" i="1"/>
  <c r="T91" i="1"/>
  <c r="T92" i="1"/>
  <c r="T93" i="1"/>
  <c r="T94" i="1"/>
  <c r="T95" i="1"/>
  <c r="X95" i="1" s="1"/>
  <c r="T96" i="1"/>
  <c r="T97" i="1"/>
  <c r="X101" i="1" s="1"/>
  <c r="T98" i="1"/>
  <c r="T99" i="1"/>
  <c r="X99" i="1"/>
  <c r="T100" i="1"/>
  <c r="X100" i="1" s="1"/>
  <c r="T101" i="1"/>
  <c r="T102" i="1"/>
  <c r="X102" i="1" s="1"/>
  <c r="T103" i="1"/>
  <c r="T104" i="1"/>
  <c r="T105" i="1"/>
  <c r="X105" i="1"/>
  <c r="T106" i="1"/>
  <c r="T107" i="1"/>
  <c r="T108" i="1"/>
  <c r="X108" i="1" s="1"/>
  <c r="T109" i="1"/>
  <c r="T110" i="1"/>
  <c r="X110" i="1" s="1"/>
  <c r="T111" i="1"/>
  <c r="T112" i="1"/>
  <c r="T113" i="1"/>
  <c r="X117" i="1" s="1"/>
  <c r="T114" i="1"/>
  <c r="T115" i="1"/>
  <c r="X115" i="1"/>
  <c r="T116" i="1"/>
  <c r="T117" i="1"/>
  <c r="T118" i="1"/>
  <c r="X118" i="1" s="1"/>
  <c r="T119" i="1"/>
  <c r="T120" i="1"/>
  <c r="T121" i="1"/>
  <c r="X121" i="1"/>
  <c r="T122" i="1"/>
  <c r="T123" i="1"/>
  <c r="V123" i="1" s="1"/>
  <c r="AE123" i="1"/>
  <c r="AD123" i="1"/>
  <c r="AC123" i="1"/>
  <c r="AB123" i="1"/>
  <c r="Z123" i="1"/>
  <c r="AE122" i="1"/>
  <c r="AD122" i="1"/>
  <c r="AC122" i="1"/>
  <c r="AB122" i="1"/>
  <c r="AE121" i="1"/>
  <c r="AD121" i="1"/>
  <c r="AC121" i="1"/>
  <c r="AB121" i="1"/>
  <c r="Z121" i="1"/>
  <c r="AE120" i="1"/>
  <c r="AD120" i="1"/>
  <c r="AC120" i="1"/>
  <c r="AB120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0" i="1"/>
  <c r="AN111" i="1"/>
  <c r="AN112" i="1"/>
  <c r="AN113" i="1"/>
  <c r="AN114" i="1"/>
  <c r="AN115" i="1"/>
  <c r="AM123" i="1"/>
  <c r="AL123" i="1"/>
  <c r="AM122" i="1"/>
  <c r="AL122" i="1"/>
  <c r="AM121" i="1"/>
  <c r="AL121" i="1"/>
  <c r="AM120" i="1"/>
  <c r="AL120" i="1"/>
  <c r="AG123" i="1"/>
  <c r="F93" i="24" s="1"/>
  <c r="G93" i="24" s="1"/>
  <c r="AG122" i="1"/>
  <c r="F92" i="24" s="1"/>
  <c r="G92" i="24" s="1"/>
  <c r="AG121" i="1"/>
  <c r="F91" i="24" s="1"/>
  <c r="G91" i="24" s="1"/>
  <c r="AG120" i="1"/>
  <c r="AG119" i="1"/>
  <c r="F89" i="24" s="1"/>
  <c r="G89" i="24" s="1"/>
  <c r="AF123" i="1"/>
  <c r="AF122" i="1"/>
  <c r="AF121" i="1"/>
  <c r="AF120" i="1"/>
  <c r="AF119" i="1"/>
  <c r="M73" i="5"/>
  <c r="M72" i="5"/>
  <c r="N72" i="5" s="1"/>
  <c r="M71" i="5"/>
  <c r="M70" i="5"/>
  <c r="N71" i="5" s="1"/>
  <c r="M69" i="5"/>
  <c r="M68" i="5"/>
  <c r="M67" i="5"/>
  <c r="M66" i="5"/>
  <c r="N66" i="5" s="1"/>
  <c r="M65" i="5"/>
  <c r="M64" i="5"/>
  <c r="M63" i="5"/>
  <c r="M62" i="5"/>
  <c r="M61" i="5"/>
  <c r="M60" i="5"/>
  <c r="M59" i="5"/>
  <c r="M58" i="5"/>
  <c r="M57" i="5"/>
  <c r="M56" i="5"/>
  <c r="M55" i="5"/>
  <c r="M54" i="5"/>
  <c r="N55" i="5" s="1"/>
  <c r="M53" i="5"/>
  <c r="M52" i="5"/>
  <c r="N52" i="5" s="1"/>
  <c r="M51" i="5"/>
  <c r="M50" i="5"/>
  <c r="M49" i="5"/>
  <c r="M48" i="5"/>
  <c r="M47" i="5"/>
  <c r="M46" i="5"/>
  <c r="N46" i="5" s="1"/>
  <c r="M45" i="5"/>
  <c r="M44" i="5"/>
  <c r="M43" i="5"/>
  <c r="M42" i="5"/>
  <c r="N43" i="5" s="1"/>
  <c r="M41" i="5"/>
  <c r="M40" i="5"/>
  <c r="N40" i="5" s="1"/>
  <c r="M39" i="5"/>
  <c r="M38" i="5"/>
  <c r="N39" i="5" s="1"/>
  <c r="M37" i="5"/>
  <c r="M36" i="5"/>
  <c r="M35" i="5"/>
  <c r="M34" i="5"/>
  <c r="M33" i="5"/>
  <c r="M32" i="5"/>
  <c r="M31" i="5"/>
  <c r="M30" i="5"/>
  <c r="N31" i="5" s="1"/>
  <c r="M29" i="5"/>
  <c r="M28" i="5"/>
  <c r="M27" i="5"/>
  <c r="M26" i="5"/>
  <c r="N27" i="5" s="1"/>
  <c r="M25" i="5"/>
  <c r="M24" i="5"/>
  <c r="N24" i="5" s="1"/>
  <c r="M23" i="5"/>
  <c r="M22" i="5"/>
  <c r="N22" i="5" s="1"/>
  <c r="M21" i="5"/>
  <c r="M20" i="5"/>
  <c r="M19" i="5"/>
  <c r="M18" i="5"/>
  <c r="M17" i="5"/>
  <c r="M16" i="5"/>
  <c r="N16" i="5" s="1"/>
  <c r="M15" i="5"/>
  <c r="M14" i="5"/>
  <c r="N14" i="5" s="1"/>
  <c r="M13" i="5"/>
  <c r="M12" i="5"/>
  <c r="M11" i="5"/>
  <c r="M10" i="5"/>
  <c r="N10" i="5" s="1"/>
  <c r="M9" i="5"/>
  <c r="S204" i="5"/>
  <c r="S203" i="5"/>
  <c r="S202" i="5"/>
  <c r="S201" i="5"/>
  <c r="S200" i="5"/>
  <c r="S199" i="5"/>
  <c r="S198" i="5"/>
  <c r="S197" i="5"/>
  <c r="S196" i="5"/>
  <c r="S195" i="5"/>
  <c r="S194" i="5"/>
  <c r="S193" i="5"/>
  <c r="S192" i="5"/>
  <c r="S191" i="5"/>
  <c r="S190" i="5"/>
  <c r="S189" i="5"/>
  <c r="S188" i="5"/>
  <c r="S187" i="5"/>
  <c r="S186" i="5"/>
  <c r="S185" i="5"/>
  <c r="S184" i="5"/>
  <c r="S183" i="5"/>
  <c r="S182" i="5"/>
  <c r="S181" i="5"/>
  <c r="S180" i="5"/>
  <c r="S179" i="5"/>
  <c r="S178" i="5"/>
  <c r="S177" i="5"/>
  <c r="S176" i="5"/>
  <c r="S175" i="5"/>
  <c r="S174" i="5"/>
  <c r="S173" i="5"/>
  <c r="S172" i="5"/>
  <c r="S171" i="5"/>
  <c r="S170" i="5"/>
  <c r="S169" i="5"/>
  <c r="S168" i="5"/>
  <c r="S167" i="5"/>
  <c r="S166" i="5"/>
  <c r="S165" i="5"/>
  <c r="S164" i="5"/>
  <c r="S163" i="5"/>
  <c r="S162" i="5"/>
  <c r="S161" i="5"/>
  <c r="S160" i="5"/>
  <c r="S159" i="5"/>
  <c r="S158" i="5"/>
  <c r="S157" i="5"/>
  <c r="S156" i="5"/>
  <c r="S155" i="5"/>
  <c r="S154" i="5"/>
  <c r="S153" i="5"/>
  <c r="S152" i="5"/>
  <c r="S151" i="5"/>
  <c r="S150" i="5"/>
  <c r="S149" i="5"/>
  <c r="S148" i="5"/>
  <c r="S147" i="5"/>
  <c r="S146" i="5"/>
  <c r="S145" i="5"/>
  <c r="S144" i="5"/>
  <c r="S143" i="5"/>
  <c r="S142" i="5"/>
  <c r="S141" i="5"/>
  <c r="S140" i="5"/>
  <c r="S139" i="5"/>
  <c r="S138" i="5"/>
  <c r="S137" i="5"/>
  <c r="S136" i="5"/>
  <c r="S135" i="5"/>
  <c r="S134" i="5"/>
  <c r="L204" i="5"/>
  <c r="L203" i="5"/>
  <c r="L202" i="5"/>
  <c r="L201" i="5"/>
  <c r="N201" i="5"/>
  <c r="L200" i="5"/>
  <c r="L199" i="5"/>
  <c r="N198" i="5"/>
  <c r="L198" i="5"/>
  <c r="N197" i="5"/>
  <c r="L197" i="5"/>
  <c r="L196" i="5"/>
  <c r="L195" i="5"/>
  <c r="L194" i="5"/>
  <c r="L193" i="5"/>
  <c r="L192" i="5"/>
  <c r="L191" i="5"/>
  <c r="N190" i="5"/>
  <c r="L190" i="5"/>
  <c r="L189" i="5"/>
  <c r="L188" i="5"/>
  <c r="L187" i="5"/>
  <c r="L186" i="5"/>
  <c r="L185" i="5"/>
  <c r="L184" i="5"/>
  <c r="N183" i="5"/>
  <c r="L183" i="5"/>
  <c r="L182" i="5"/>
  <c r="N181" i="5"/>
  <c r="L181" i="5"/>
  <c r="L180" i="5"/>
  <c r="L179" i="5"/>
  <c r="L178" i="5"/>
  <c r="L177" i="5"/>
  <c r="L176" i="5"/>
  <c r="N175" i="5"/>
  <c r="L175" i="5"/>
  <c r="L174" i="5"/>
  <c r="L173" i="5"/>
  <c r="L172" i="5"/>
  <c r="L171" i="5"/>
  <c r="L170" i="5"/>
  <c r="L169" i="5"/>
  <c r="L168" i="5"/>
  <c r="N167" i="5"/>
  <c r="L167" i="5"/>
  <c r="N166" i="5"/>
  <c r="L166" i="5"/>
  <c r="L165" i="5"/>
  <c r="L164" i="5"/>
  <c r="L163" i="5"/>
  <c r="L162" i="5"/>
  <c r="L161" i="5"/>
  <c r="L160" i="5"/>
  <c r="N159" i="5"/>
  <c r="L159" i="5"/>
  <c r="N158" i="5"/>
  <c r="L158" i="5"/>
  <c r="L157" i="5"/>
  <c r="L156" i="5"/>
  <c r="L155" i="5"/>
  <c r="L154" i="5"/>
  <c r="L153" i="5"/>
  <c r="L152" i="5"/>
  <c r="L151" i="5"/>
  <c r="N150" i="5"/>
  <c r="L150" i="5"/>
  <c r="L149" i="5"/>
  <c r="N148" i="5"/>
  <c r="L148" i="5"/>
  <c r="L147" i="5"/>
  <c r="L146" i="5"/>
  <c r="L145" i="5"/>
  <c r="L144" i="5"/>
  <c r="L143" i="5"/>
  <c r="N142" i="5"/>
  <c r="L142" i="5"/>
  <c r="L141" i="5"/>
  <c r="L140" i="5"/>
  <c r="L139" i="5"/>
  <c r="L138" i="5"/>
  <c r="L137" i="5"/>
  <c r="N146" i="5"/>
  <c r="N154" i="5"/>
  <c r="N178" i="5"/>
  <c r="N186" i="5"/>
  <c r="N194" i="5"/>
  <c r="N176" i="5"/>
  <c r="N139" i="5"/>
  <c r="N147" i="5"/>
  <c r="N187" i="5"/>
  <c r="N195" i="5"/>
  <c r="L136" i="5"/>
  <c r="L135" i="5"/>
  <c r="L134" i="5"/>
  <c r="Z3" i="5"/>
  <c r="X3" i="5"/>
  <c r="W3" i="5"/>
  <c r="V3" i="5"/>
  <c r="U3" i="5"/>
  <c r="T3" i="5"/>
  <c r="Q3" i="5"/>
  <c r="AF118" i="1"/>
  <c r="AF117" i="1"/>
  <c r="AF116" i="1"/>
  <c r="AA118" i="1"/>
  <c r="AM119" i="1"/>
  <c r="AL119" i="1"/>
  <c r="AM118" i="1"/>
  <c r="AL118" i="1"/>
  <c r="AM117" i="1"/>
  <c r="AL117" i="1"/>
  <c r="AM116" i="1"/>
  <c r="AL116" i="1"/>
  <c r="AG118" i="1"/>
  <c r="AG117" i="1"/>
  <c r="F87" i="24" s="1"/>
  <c r="G87" i="24" s="1"/>
  <c r="AG116" i="1"/>
  <c r="AE119" i="1"/>
  <c r="AD119" i="1"/>
  <c r="AE118" i="1"/>
  <c r="AD118" i="1"/>
  <c r="AE117" i="1"/>
  <c r="AD117" i="1"/>
  <c r="AE116" i="1"/>
  <c r="AD116" i="1"/>
  <c r="AC119" i="1"/>
  <c r="AB119" i="1"/>
  <c r="AC118" i="1"/>
  <c r="AB118" i="1"/>
  <c r="AC117" i="1"/>
  <c r="AB117" i="1"/>
  <c r="AC116" i="1"/>
  <c r="AB116" i="1"/>
  <c r="S133" i="5"/>
  <c r="S132" i="5"/>
  <c r="S131" i="5"/>
  <c r="S130" i="5"/>
  <c r="L133" i="5"/>
  <c r="L132" i="5"/>
  <c r="L131" i="5"/>
  <c r="L130" i="5"/>
  <c r="N131" i="5"/>
  <c r="AQ130" i="5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L5" i="1"/>
  <c r="P3" i="5"/>
  <c r="L129" i="5"/>
  <c r="L128" i="5"/>
  <c r="L127" i="5"/>
  <c r="L126" i="5"/>
  <c r="L125" i="5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AM115" i="1"/>
  <c r="AL115" i="1"/>
  <c r="AM114" i="1"/>
  <c r="AL114" i="1"/>
  <c r="AM113" i="1"/>
  <c r="AL113" i="1"/>
  <c r="AM112" i="1"/>
  <c r="AL112" i="1"/>
  <c r="AM111" i="1"/>
  <c r="AL111" i="1"/>
  <c r="AM110" i="1"/>
  <c r="AL110" i="1"/>
  <c r="AM109" i="1"/>
  <c r="AL109" i="1"/>
  <c r="AM108" i="1"/>
  <c r="AL108" i="1"/>
  <c r="AM107" i="1"/>
  <c r="AL107" i="1"/>
  <c r="AM106" i="1"/>
  <c r="AL106" i="1"/>
  <c r="AM105" i="1"/>
  <c r="AL105" i="1"/>
  <c r="AM104" i="1"/>
  <c r="AL104" i="1"/>
  <c r="AM103" i="1"/>
  <c r="AL103" i="1"/>
  <c r="AM102" i="1"/>
  <c r="AL102" i="1"/>
  <c r="AM101" i="1"/>
  <c r="AL101" i="1"/>
  <c r="AM100" i="1"/>
  <c r="AL100" i="1"/>
  <c r="AM99" i="1"/>
  <c r="AL99" i="1"/>
  <c r="AM98" i="1"/>
  <c r="AL98" i="1"/>
  <c r="AM97" i="1"/>
  <c r="AL97" i="1"/>
  <c r="AM96" i="1"/>
  <c r="AL96" i="1"/>
  <c r="AM95" i="1"/>
  <c r="AL95" i="1"/>
  <c r="AM94" i="1"/>
  <c r="AL94" i="1"/>
  <c r="AM93" i="1"/>
  <c r="AL93" i="1"/>
  <c r="AM92" i="1"/>
  <c r="AL92" i="1"/>
  <c r="AM91" i="1"/>
  <c r="AL91" i="1"/>
  <c r="AM90" i="1"/>
  <c r="AL90" i="1"/>
  <c r="AM89" i="1"/>
  <c r="AL89" i="1"/>
  <c r="AM88" i="1"/>
  <c r="AL88" i="1"/>
  <c r="AM87" i="1"/>
  <c r="AL87" i="1"/>
  <c r="AM86" i="1"/>
  <c r="AL86" i="1"/>
  <c r="AM85" i="1"/>
  <c r="AL85" i="1"/>
  <c r="AM84" i="1"/>
  <c r="AL84" i="1"/>
  <c r="AM83" i="1"/>
  <c r="AL83" i="1"/>
  <c r="AM82" i="1"/>
  <c r="AL82" i="1"/>
  <c r="AM81" i="1"/>
  <c r="AL81" i="1"/>
  <c r="AM80" i="1"/>
  <c r="AL80" i="1"/>
  <c r="AM79" i="1"/>
  <c r="AL79" i="1"/>
  <c r="AM78" i="1"/>
  <c r="AL78" i="1"/>
  <c r="AM77" i="1"/>
  <c r="AL77" i="1"/>
  <c r="AM76" i="1"/>
  <c r="AL76" i="1"/>
  <c r="AM75" i="1"/>
  <c r="AL75" i="1"/>
  <c r="AM74" i="1"/>
  <c r="AL74" i="1"/>
  <c r="AM73" i="1"/>
  <c r="AL73" i="1"/>
  <c r="AM72" i="1"/>
  <c r="AL72" i="1"/>
  <c r="AM71" i="1"/>
  <c r="AL71" i="1"/>
  <c r="AM70" i="1"/>
  <c r="AL70" i="1"/>
  <c r="AM69" i="1"/>
  <c r="AL69" i="1"/>
  <c r="AM68" i="1"/>
  <c r="AL68" i="1"/>
  <c r="AM67" i="1"/>
  <c r="AL67" i="1"/>
  <c r="AM66" i="1"/>
  <c r="AL66" i="1"/>
  <c r="AM65" i="1"/>
  <c r="AL65" i="1"/>
  <c r="AM64" i="1"/>
  <c r="AL64" i="1"/>
  <c r="AM63" i="1"/>
  <c r="AL63" i="1"/>
  <c r="AM62" i="1"/>
  <c r="AL62" i="1"/>
  <c r="AM61" i="1"/>
  <c r="AL61" i="1"/>
  <c r="AM60" i="1"/>
  <c r="AL60" i="1"/>
  <c r="AM59" i="1"/>
  <c r="AL59" i="1"/>
  <c r="AM58" i="1"/>
  <c r="AL58" i="1"/>
  <c r="AM57" i="1"/>
  <c r="AL57" i="1"/>
  <c r="AM56" i="1"/>
  <c r="AL56" i="1"/>
  <c r="AM55" i="1"/>
  <c r="AL55" i="1"/>
  <c r="AM54" i="1"/>
  <c r="AL54" i="1"/>
  <c r="AM53" i="1"/>
  <c r="AL53" i="1"/>
  <c r="AM52" i="1"/>
  <c r="AL52" i="1"/>
  <c r="AM51" i="1"/>
  <c r="AL51" i="1"/>
  <c r="AM50" i="1"/>
  <c r="AL50" i="1"/>
  <c r="AM49" i="1"/>
  <c r="AL49" i="1"/>
  <c r="AM48" i="1"/>
  <c r="AL48" i="1"/>
  <c r="AM47" i="1"/>
  <c r="AL47" i="1"/>
  <c r="AM46" i="1"/>
  <c r="AL46" i="1"/>
  <c r="AM45" i="1"/>
  <c r="AL45" i="1"/>
  <c r="AM44" i="1"/>
  <c r="AL44" i="1"/>
  <c r="AM43" i="1"/>
  <c r="AL43" i="1"/>
  <c r="AM42" i="1"/>
  <c r="AL42" i="1"/>
  <c r="AM41" i="1"/>
  <c r="AL41" i="1"/>
  <c r="AM40" i="1"/>
  <c r="AL40" i="1"/>
  <c r="AM39" i="1"/>
  <c r="AL39" i="1"/>
  <c r="AM38" i="1"/>
  <c r="AL38" i="1"/>
  <c r="AM37" i="1"/>
  <c r="AL37" i="1"/>
  <c r="AM36" i="1"/>
  <c r="AL36" i="1"/>
  <c r="AM35" i="1"/>
  <c r="AL35" i="1"/>
  <c r="AM34" i="1"/>
  <c r="AL34" i="1"/>
  <c r="AM33" i="1"/>
  <c r="AL33" i="1"/>
  <c r="AM32" i="1"/>
  <c r="AL32" i="1"/>
  <c r="AM31" i="1"/>
  <c r="AL31" i="1"/>
  <c r="AM30" i="1"/>
  <c r="AL30" i="1"/>
  <c r="AM29" i="1"/>
  <c r="AL29" i="1"/>
  <c r="AM28" i="1"/>
  <c r="AL28" i="1"/>
  <c r="AM27" i="1"/>
  <c r="AL27" i="1"/>
  <c r="AM26" i="1"/>
  <c r="AL26" i="1"/>
  <c r="AM25" i="1"/>
  <c r="AL25" i="1"/>
  <c r="AM24" i="1"/>
  <c r="AL24" i="1"/>
  <c r="AM23" i="1"/>
  <c r="AL23" i="1"/>
  <c r="AM22" i="1"/>
  <c r="AL22" i="1"/>
  <c r="AM21" i="1"/>
  <c r="AL21" i="1"/>
  <c r="AM20" i="1"/>
  <c r="AL20" i="1"/>
  <c r="AM19" i="1"/>
  <c r="AL19" i="1"/>
  <c r="AM18" i="1"/>
  <c r="AL18" i="1"/>
  <c r="AM17" i="1"/>
  <c r="AL17" i="1"/>
  <c r="AM16" i="1"/>
  <c r="AL16" i="1"/>
  <c r="AM15" i="1"/>
  <c r="AL15" i="1"/>
  <c r="AM14" i="1"/>
  <c r="AL14" i="1"/>
  <c r="AM13" i="1"/>
  <c r="AL13" i="1"/>
  <c r="AM12" i="1"/>
  <c r="AL12" i="1"/>
  <c r="AM11" i="1"/>
  <c r="AL11" i="1"/>
  <c r="AM10" i="1"/>
  <c r="AL10" i="1"/>
  <c r="AM9" i="1"/>
  <c r="AL9" i="1"/>
  <c r="AM8" i="1"/>
  <c r="AL8" i="1"/>
  <c r="AM7" i="1"/>
  <c r="AL7" i="1"/>
  <c r="AM6" i="1"/>
  <c r="AL6" i="1"/>
  <c r="AM5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B5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G115" i="1"/>
  <c r="F85" i="24" s="1"/>
  <c r="G85" i="24" s="1"/>
  <c r="AG114" i="1"/>
  <c r="F84" i="24" s="1"/>
  <c r="G84" i="24" s="1"/>
  <c r="AG113" i="1"/>
  <c r="AG112" i="1"/>
  <c r="F82" i="24" s="1"/>
  <c r="G82" i="24" s="1"/>
  <c r="AG111" i="1"/>
  <c r="F81" i="24" s="1"/>
  <c r="G81" i="24" s="1"/>
  <c r="AG110" i="1"/>
  <c r="F80" i="24" s="1"/>
  <c r="G80" i="24" s="1"/>
  <c r="AG109" i="1"/>
  <c r="AG108" i="1"/>
  <c r="F78" i="24" s="1"/>
  <c r="G78" i="24" s="1"/>
  <c r="AG107" i="1"/>
  <c r="F77" i="24" s="1"/>
  <c r="G77" i="24" s="1"/>
  <c r="AG106" i="1"/>
  <c r="F76" i="24" s="1"/>
  <c r="G76" i="24" s="1"/>
  <c r="AG105" i="1"/>
  <c r="AG104" i="1"/>
  <c r="F74" i="24" s="1"/>
  <c r="G74" i="24" s="1"/>
  <c r="AG103" i="1"/>
  <c r="F73" i="24" s="1"/>
  <c r="G73" i="24" s="1"/>
  <c r="AG102" i="1"/>
  <c r="F72" i="24" s="1"/>
  <c r="G72" i="24" s="1"/>
  <c r="AG101" i="1"/>
  <c r="AG100" i="1"/>
  <c r="F70" i="24" s="1"/>
  <c r="G70" i="24" s="1"/>
  <c r="AG99" i="1"/>
  <c r="F69" i="24" s="1"/>
  <c r="G69" i="24" s="1"/>
  <c r="AG98" i="1"/>
  <c r="AG97" i="1"/>
  <c r="F67" i="24" s="1"/>
  <c r="G67" i="24" s="1"/>
  <c r="AG96" i="1"/>
  <c r="F66" i="24" s="1"/>
  <c r="G66" i="24" s="1"/>
  <c r="AG95" i="1"/>
  <c r="F65" i="24" s="1"/>
  <c r="G65" i="24" s="1"/>
  <c r="AG94" i="1"/>
  <c r="AG93" i="1"/>
  <c r="F63" i="24" s="1"/>
  <c r="G63" i="24" s="1"/>
  <c r="AG92" i="1"/>
  <c r="F62" i="24" s="1"/>
  <c r="G62" i="24" s="1"/>
  <c r="AG91" i="1"/>
  <c r="F61" i="24" s="1"/>
  <c r="G61" i="24" s="1"/>
  <c r="AG90" i="1"/>
  <c r="AG89" i="1"/>
  <c r="F59" i="24" s="1"/>
  <c r="G59" i="24" s="1"/>
  <c r="AG88" i="1"/>
  <c r="F58" i="24" s="1"/>
  <c r="G58" i="24" s="1"/>
  <c r="AG87" i="1"/>
  <c r="F57" i="24" s="1"/>
  <c r="G57" i="24" s="1"/>
  <c r="AG86" i="1"/>
  <c r="AG85" i="1"/>
  <c r="F55" i="24" s="1"/>
  <c r="G55" i="24" s="1"/>
  <c r="AG84" i="1"/>
  <c r="F54" i="24" s="1"/>
  <c r="G54" i="24" s="1"/>
  <c r="AG83" i="1"/>
  <c r="F53" i="24" s="1"/>
  <c r="G53" i="24" s="1"/>
  <c r="AG82" i="1"/>
  <c r="AG81" i="1"/>
  <c r="F51" i="24" s="1"/>
  <c r="G51" i="24" s="1"/>
  <c r="AG80" i="1"/>
  <c r="F50" i="24" s="1"/>
  <c r="G50" i="24" s="1"/>
  <c r="AG79" i="1"/>
  <c r="F49" i="24" s="1"/>
  <c r="G49" i="24" s="1"/>
  <c r="AG78" i="1"/>
  <c r="AG77" i="1"/>
  <c r="F47" i="24" s="1"/>
  <c r="G47" i="24" s="1"/>
  <c r="AG76" i="1"/>
  <c r="F46" i="24" s="1"/>
  <c r="G46" i="24" s="1"/>
  <c r="AG75" i="1"/>
  <c r="F45" i="24" s="1"/>
  <c r="G45" i="24" s="1"/>
  <c r="AG74" i="1"/>
  <c r="AG73" i="1"/>
  <c r="F43" i="24" s="1"/>
  <c r="G43" i="24" s="1"/>
  <c r="AG72" i="1"/>
  <c r="F42" i="24" s="1"/>
  <c r="G42" i="24" s="1"/>
  <c r="AG71" i="1"/>
  <c r="F41" i="24" s="1"/>
  <c r="G41" i="24" s="1"/>
  <c r="AG70" i="1"/>
  <c r="AG69" i="1"/>
  <c r="F39" i="24" s="1"/>
  <c r="G39" i="24" s="1"/>
  <c r="AG68" i="1"/>
  <c r="F38" i="24" s="1"/>
  <c r="G38" i="24" s="1"/>
  <c r="AG67" i="1"/>
  <c r="F37" i="24" s="1"/>
  <c r="G37" i="24" s="1"/>
  <c r="AG66" i="1"/>
  <c r="AG65" i="1"/>
  <c r="F35" i="24" s="1"/>
  <c r="G35" i="24" s="1"/>
  <c r="AG64" i="1"/>
  <c r="F34" i="24" s="1"/>
  <c r="G34" i="24" s="1"/>
  <c r="AG63" i="1"/>
  <c r="F33" i="24" s="1"/>
  <c r="G33" i="24" s="1"/>
  <c r="AG62" i="1"/>
  <c r="AG61" i="1"/>
  <c r="F31" i="24" s="1"/>
  <c r="G31" i="24" s="1"/>
  <c r="AG60" i="1"/>
  <c r="F30" i="24" s="1"/>
  <c r="G30" i="24" s="1"/>
  <c r="AG59" i="1"/>
  <c r="F29" i="24" s="1"/>
  <c r="G29" i="24" s="1"/>
  <c r="AG58" i="1"/>
  <c r="AG57" i="1"/>
  <c r="F27" i="24" s="1"/>
  <c r="G27" i="24" s="1"/>
  <c r="AG56" i="1"/>
  <c r="F26" i="24" s="1"/>
  <c r="G26" i="24" s="1"/>
  <c r="AG55" i="1"/>
  <c r="F25" i="24" s="1"/>
  <c r="G25" i="24" s="1"/>
  <c r="AG54" i="1"/>
  <c r="AG53" i="1"/>
  <c r="F23" i="24" s="1"/>
  <c r="G23" i="24" s="1"/>
  <c r="AG52" i="1"/>
  <c r="F22" i="24" s="1"/>
  <c r="G22" i="24" s="1"/>
  <c r="AG51" i="1"/>
  <c r="F21" i="24" s="1"/>
  <c r="G21" i="24" s="1"/>
  <c r="AG50" i="1"/>
  <c r="AG49" i="1"/>
  <c r="F19" i="24" s="1"/>
  <c r="G19" i="24" s="1"/>
  <c r="AG48" i="1"/>
  <c r="F18" i="24" s="1"/>
  <c r="G18" i="24" s="1"/>
  <c r="AG47" i="1"/>
  <c r="F17" i="24" s="1"/>
  <c r="G17" i="24" s="1"/>
  <c r="AG46" i="1"/>
  <c r="AG45" i="1"/>
  <c r="F15" i="24" s="1"/>
  <c r="G15" i="24" s="1"/>
  <c r="AG44" i="1"/>
  <c r="F14" i="24" s="1"/>
  <c r="G14" i="24" s="1"/>
  <c r="AG43" i="1"/>
  <c r="F13" i="24" s="1"/>
  <c r="G13" i="24" s="1"/>
  <c r="AG42" i="1"/>
  <c r="AG41" i="1"/>
  <c r="F11" i="24" s="1"/>
  <c r="G11" i="24" s="1"/>
  <c r="AG40" i="1"/>
  <c r="F10" i="24" s="1"/>
  <c r="G10" i="24" s="1"/>
  <c r="AG39" i="1"/>
  <c r="F9" i="24" s="1"/>
  <c r="G9" i="24" s="1"/>
  <c r="AG38" i="1"/>
  <c r="AG37" i="1"/>
  <c r="F7" i="24" s="1"/>
  <c r="G7" i="24" s="1"/>
  <c r="AG36" i="1"/>
  <c r="F6" i="24" s="1"/>
  <c r="G6" i="24" s="1"/>
  <c r="AG35" i="1"/>
  <c r="F5" i="24" s="1"/>
  <c r="G5" i="24" s="1"/>
  <c r="AG34" i="1"/>
  <c r="AG33" i="1"/>
  <c r="AG32" i="1"/>
  <c r="F2" i="24" s="1"/>
  <c r="G2" i="24" s="1"/>
  <c r="AF115" i="1"/>
  <c r="AF114" i="1"/>
  <c r="AF113" i="1"/>
  <c r="AF112" i="1"/>
  <c r="AI112" i="1" s="1"/>
  <c r="AF111" i="1"/>
  <c r="AF110" i="1"/>
  <c r="AF109" i="1"/>
  <c r="AF108" i="1"/>
  <c r="AI108" i="1" s="1"/>
  <c r="AF107" i="1"/>
  <c r="AF106" i="1"/>
  <c r="AF105" i="1"/>
  <c r="AF104" i="1"/>
  <c r="AI104" i="1" s="1"/>
  <c r="AF103" i="1"/>
  <c r="AF102" i="1"/>
  <c r="AF101" i="1"/>
  <c r="AF100" i="1"/>
  <c r="AI100" i="1" s="1"/>
  <c r="AF99" i="1"/>
  <c r="AF98" i="1"/>
  <c r="AF97" i="1"/>
  <c r="AF96" i="1"/>
  <c r="AI96" i="1" s="1"/>
  <c r="AF95" i="1"/>
  <c r="AF94" i="1"/>
  <c r="AF93" i="1"/>
  <c r="AF92" i="1"/>
  <c r="AI92" i="1" s="1"/>
  <c r="AF91" i="1"/>
  <c r="AF90" i="1"/>
  <c r="AF89" i="1"/>
  <c r="AF88" i="1"/>
  <c r="AI88" i="1" s="1"/>
  <c r="AF87" i="1"/>
  <c r="AF86" i="1"/>
  <c r="AF85" i="1"/>
  <c r="AF84" i="1"/>
  <c r="AI84" i="1" s="1"/>
  <c r="AF83" i="1"/>
  <c r="AF82" i="1"/>
  <c r="AF81" i="1"/>
  <c r="AF80" i="1"/>
  <c r="AI80" i="1" s="1"/>
  <c r="AF79" i="1"/>
  <c r="AF78" i="1"/>
  <c r="AF77" i="1"/>
  <c r="AF76" i="1"/>
  <c r="AI76" i="1" s="1"/>
  <c r="AF75" i="1"/>
  <c r="AF74" i="1"/>
  <c r="AF73" i="1"/>
  <c r="AF72" i="1"/>
  <c r="AI72" i="1" s="1"/>
  <c r="AF71" i="1"/>
  <c r="AF70" i="1"/>
  <c r="AF69" i="1"/>
  <c r="AF68" i="1"/>
  <c r="AI68" i="1" s="1"/>
  <c r="AF67" i="1"/>
  <c r="AF66" i="1"/>
  <c r="AF65" i="1"/>
  <c r="AF64" i="1"/>
  <c r="AI64" i="1" s="1"/>
  <c r="AF63" i="1"/>
  <c r="AF62" i="1"/>
  <c r="AF61" i="1"/>
  <c r="AF60" i="1"/>
  <c r="AI60" i="1" s="1"/>
  <c r="AF59" i="1"/>
  <c r="AF58" i="1"/>
  <c r="AF57" i="1"/>
  <c r="AF56" i="1"/>
  <c r="AI56" i="1" s="1"/>
  <c r="AF55" i="1"/>
  <c r="AF54" i="1"/>
  <c r="AF53" i="1"/>
  <c r="AF52" i="1"/>
  <c r="AI52" i="1" s="1"/>
  <c r="AF51" i="1"/>
  <c r="AF50" i="1"/>
  <c r="AF49" i="1"/>
  <c r="AF48" i="1"/>
  <c r="AI48" i="1" s="1"/>
  <c r="AF47" i="1"/>
  <c r="AF46" i="1"/>
  <c r="AF45" i="1"/>
  <c r="AF44" i="1"/>
  <c r="AI44" i="1" s="1"/>
  <c r="AF43" i="1"/>
  <c r="AF42" i="1"/>
  <c r="AF41" i="1"/>
  <c r="AF40" i="1"/>
  <c r="AI40" i="1" s="1"/>
  <c r="AF39" i="1"/>
  <c r="AF38" i="1"/>
  <c r="AF37" i="1"/>
  <c r="AF36" i="1"/>
  <c r="AI36" i="1" s="1"/>
  <c r="AF35" i="1"/>
  <c r="AF34" i="1"/>
  <c r="AF33" i="1"/>
  <c r="AF32" i="1"/>
  <c r="AI32" i="1" s="1"/>
  <c r="AF31" i="1"/>
  <c r="AF30" i="1"/>
  <c r="AF29" i="1"/>
  <c r="AF28" i="1"/>
  <c r="AI28" i="1" s="1"/>
  <c r="AF27" i="1"/>
  <c r="AF26" i="1"/>
  <c r="AF25" i="1"/>
  <c r="AF24" i="1"/>
  <c r="AI24" i="1" s="1"/>
  <c r="AF23" i="1"/>
  <c r="AF22" i="1"/>
  <c r="AF21" i="1"/>
  <c r="AF20" i="1"/>
  <c r="AI20" i="1" s="1"/>
  <c r="AF19" i="1"/>
  <c r="AF18" i="1"/>
  <c r="AF17" i="1"/>
  <c r="AF16" i="1"/>
  <c r="AI16" i="1" s="1"/>
  <c r="AF15" i="1"/>
  <c r="AF14" i="1"/>
  <c r="AF13" i="1"/>
  <c r="AF12" i="1"/>
  <c r="AI12" i="1" s="1"/>
  <c r="AF11" i="1"/>
  <c r="AF10" i="1"/>
  <c r="AF9" i="1"/>
  <c r="AF8" i="1"/>
  <c r="AI8" i="1" s="1"/>
  <c r="AF7" i="1"/>
  <c r="AF6" i="1"/>
  <c r="AF5" i="1"/>
  <c r="AF4" i="1"/>
  <c r="S129" i="5"/>
  <c r="S128" i="5"/>
  <c r="S127" i="5"/>
  <c r="S126" i="5"/>
  <c r="S125" i="5"/>
  <c r="S124" i="5"/>
  <c r="S123" i="5"/>
  <c r="S122" i="5"/>
  <c r="S121" i="5"/>
  <c r="S120" i="5"/>
  <c r="S119" i="5"/>
  <c r="S118" i="5"/>
  <c r="S117" i="5"/>
  <c r="S116" i="5"/>
  <c r="S115" i="5"/>
  <c r="S114" i="5"/>
  <c r="S113" i="5"/>
  <c r="S112" i="5"/>
  <c r="S111" i="5"/>
  <c r="S110" i="5"/>
  <c r="S109" i="5"/>
  <c r="S108" i="5"/>
  <c r="S107" i="5"/>
  <c r="S106" i="5"/>
  <c r="S105" i="5"/>
  <c r="S104" i="5"/>
  <c r="S103" i="5"/>
  <c r="S102" i="5"/>
  <c r="S101" i="5"/>
  <c r="S100" i="5"/>
  <c r="S99" i="5"/>
  <c r="S98" i="5"/>
  <c r="S97" i="5"/>
  <c r="S96" i="5"/>
  <c r="S95" i="5"/>
  <c r="S94" i="5"/>
  <c r="S93" i="5"/>
  <c r="S92" i="5"/>
  <c r="S91" i="5"/>
  <c r="S90" i="5"/>
  <c r="S89" i="5"/>
  <c r="S88" i="5"/>
  <c r="S87" i="5"/>
  <c r="S86" i="5"/>
  <c r="S85" i="5"/>
  <c r="S84" i="5"/>
  <c r="S83" i="5"/>
  <c r="S82" i="5"/>
  <c r="S81" i="5"/>
  <c r="S80" i="5"/>
  <c r="S79" i="5"/>
  <c r="S78" i="5"/>
  <c r="S77" i="5"/>
  <c r="S76" i="5"/>
  <c r="S75" i="5"/>
  <c r="S74" i="5"/>
  <c r="S73" i="5"/>
  <c r="S72" i="5"/>
  <c r="S71" i="5"/>
  <c r="S70" i="5"/>
  <c r="S69" i="5"/>
  <c r="S68" i="5"/>
  <c r="S67" i="5"/>
  <c r="S66" i="5"/>
  <c r="S65" i="5"/>
  <c r="S64" i="5"/>
  <c r="S63" i="5"/>
  <c r="S62" i="5"/>
  <c r="S61" i="5"/>
  <c r="S60" i="5"/>
  <c r="S59" i="5"/>
  <c r="S58" i="5"/>
  <c r="S57" i="5"/>
  <c r="S56" i="5"/>
  <c r="S55" i="5"/>
  <c r="S54" i="5"/>
  <c r="S53" i="5"/>
  <c r="S52" i="5"/>
  <c r="S51" i="5"/>
  <c r="S50" i="5"/>
  <c r="S49" i="5"/>
  <c r="S48" i="5"/>
  <c r="S47" i="5"/>
  <c r="S46" i="5"/>
  <c r="S45" i="5"/>
  <c r="S44" i="5"/>
  <c r="S43" i="5"/>
  <c r="S42" i="5"/>
  <c r="S41" i="5"/>
  <c r="S40" i="5"/>
  <c r="S39" i="5"/>
  <c r="S38" i="5"/>
  <c r="S37" i="5"/>
  <c r="S36" i="5"/>
  <c r="S35" i="5"/>
  <c r="S34" i="5"/>
  <c r="S33" i="5"/>
  <c r="S32" i="5"/>
  <c r="S31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M8" i="5"/>
  <c r="N8" i="5" s="1"/>
  <c r="M7" i="5"/>
  <c r="M6" i="5"/>
  <c r="M5" i="5"/>
  <c r="N126" i="5"/>
  <c r="N78" i="5"/>
  <c r="Z116" i="1"/>
  <c r="V116" i="1"/>
  <c r="W35" i="1"/>
  <c r="AA113" i="1"/>
  <c r="AA26" i="1"/>
  <c r="AA29" i="1"/>
  <c r="W39" i="1"/>
  <c r="AA46" i="1"/>
  <c r="AA58" i="1"/>
  <c r="W68" i="1"/>
  <c r="AA77" i="1"/>
  <c r="W84" i="1"/>
  <c r="W87" i="1"/>
  <c r="AA99" i="1"/>
  <c r="W109" i="1"/>
  <c r="Z48" i="1"/>
  <c r="Z67" i="1"/>
  <c r="Z96" i="1"/>
  <c r="Z85" i="1"/>
  <c r="Z29" i="1"/>
  <c r="V31" i="1"/>
  <c r="V36" i="1"/>
  <c r="V42" i="1"/>
  <c r="V47" i="1"/>
  <c r="Z53" i="1"/>
  <c r="V79" i="1"/>
  <c r="V87" i="1"/>
  <c r="Z99" i="1"/>
  <c r="Z109" i="1"/>
  <c r="Z43" i="1"/>
  <c r="Z59" i="1"/>
  <c r="Z64" i="1"/>
  <c r="V68" i="1"/>
  <c r="Z75" i="1"/>
  <c r="V85" i="1"/>
  <c r="V95" i="1"/>
  <c r="V101" i="1"/>
  <c r="V111" i="1"/>
  <c r="V114" i="1"/>
  <c r="Z101" i="1"/>
  <c r="Z115" i="1"/>
  <c r="V109" i="1"/>
  <c r="V93" i="1"/>
  <c r="Z83" i="1"/>
  <c r="Z35" i="1"/>
  <c r="Z106" i="1"/>
  <c r="V84" i="1"/>
  <c r="V30" i="1"/>
  <c r="Z69" i="1"/>
  <c r="V63" i="1"/>
  <c r="Z51" i="1"/>
  <c r="V90" i="1"/>
  <c r="V52" i="1"/>
  <c r="V58" i="1"/>
  <c r="Z80" i="1"/>
  <c r="Z88" i="1"/>
  <c r="V100" i="1"/>
  <c r="Z107" i="1"/>
  <c r="Z91" i="1"/>
  <c r="V55" i="1"/>
  <c r="Z37" i="1"/>
  <c r="W25" i="1"/>
  <c r="W31" i="1"/>
  <c r="W45" i="1"/>
  <c r="W53" i="1"/>
  <c r="W65" i="1"/>
  <c r="W77" i="1"/>
  <c r="W85" i="1"/>
  <c r="W89" i="1"/>
  <c r="W96" i="1"/>
  <c r="W113" i="1"/>
  <c r="V21" i="1"/>
  <c r="V24" i="1"/>
  <c r="V28" i="1"/>
  <c r="Z31" i="1"/>
  <c r="Z36" i="1"/>
  <c r="Z38" i="1"/>
  <c r="Z46" i="1"/>
  <c r="V48" i="1"/>
  <c r="Z54" i="1"/>
  <c r="V64" i="1"/>
  <c r="Z68" i="1"/>
  <c r="Z78" i="1"/>
  <c r="V80" i="1"/>
  <c r="Z92" i="1"/>
  <c r="V96" i="1"/>
  <c r="Z100" i="1"/>
  <c r="Z108" i="1"/>
  <c r="Z110" i="1"/>
  <c r="V112" i="1"/>
  <c r="N130" i="5"/>
  <c r="N25" i="5"/>
  <c r="N49" i="5"/>
  <c r="N61" i="5"/>
  <c r="N57" i="5"/>
  <c r="N29" i="5"/>
  <c r="N127" i="5"/>
  <c r="N30" i="5"/>
  <c r="N41" i="5"/>
  <c r="N73" i="5"/>
  <c r="N94" i="5"/>
  <c r="N110" i="5"/>
  <c r="N28" i="5"/>
  <c r="N48" i="5"/>
  <c r="N9" i="5"/>
  <c r="N60" i="5"/>
  <c r="N32" i="5"/>
  <c r="N68" i="5"/>
  <c r="N92" i="5"/>
  <c r="N20" i="5"/>
  <c r="N56" i="5"/>
  <c r="N85" i="5"/>
  <c r="N69" i="5"/>
  <c r="N37" i="5"/>
  <c r="N21" i="5"/>
  <c r="N104" i="5"/>
  <c r="N79" i="5"/>
  <c r="N44" i="5"/>
  <c r="N95" i="5"/>
  <c r="N12" i="5"/>
  <c r="N97" i="5"/>
  <c r="N33" i="5"/>
  <c r="N17" i="5"/>
  <c r="N88" i="5"/>
  <c r="N36" i="5"/>
  <c r="N64" i="5"/>
  <c r="AA101" i="1"/>
  <c r="W27" i="1"/>
  <c r="W108" i="1"/>
  <c r="W44" i="1"/>
  <c r="AA24" i="1"/>
  <c r="AA28" i="1"/>
  <c r="AA32" i="1"/>
  <c r="W34" i="1"/>
  <c r="AA36" i="1"/>
  <c r="W42" i="1"/>
  <c r="AA44" i="1"/>
  <c r="AA48" i="1"/>
  <c r="AA52" i="1"/>
  <c r="AA56" i="1"/>
  <c r="W58" i="1"/>
  <c r="AA64" i="1"/>
  <c r="W66" i="1"/>
  <c r="AA68" i="1"/>
  <c r="W70" i="1"/>
  <c r="W74" i="1"/>
  <c r="AA80" i="1"/>
  <c r="W82" i="1"/>
  <c r="AA84" i="1"/>
  <c r="W86" i="1"/>
  <c r="W90" i="1"/>
  <c r="AA96" i="1"/>
  <c r="W98" i="1"/>
  <c r="AA100" i="1"/>
  <c r="W102" i="1"/>
  <c r="W106" i="1"/>
  <c r="AA112" i="1"/>
  <c r="W114" i="1"/>
  <c r="AA97" i="1"/>
  <c r="AA65" i="1"/>
  <c r="W103" i="1"/>
  <c r="AA85" i="1"/>
  <c r="AA69" i="1"/>
  <c r="AA53" i="1"/>
  <c r="AA37" i="1"/>
  <c r="W112" i="1"/>
  <c r="AA86" i="1"/>
  <c r="AA70" i="1"/>
  <c r="AA54" i="1"/>
  <c r="W48" i="1"/>
  <c r="AA38" i="1"/>
  <c r="W32" i="1"/>
  <c r="AA35" i="1"/>
  <c r="AA39" i="1"/>
  <c r="AA51" i="1"/>
  <c r="AA55" i="1"/>
  <c r="AA63" i="1"/>
  <c r="AA67" i="1"/>
  <c r="AA71" i="1"/>
  <c r="AA83" i="1"/>
  <c r="AA87" i="1"/>
  <c r="V77" i="1"/>
  <c r="V69" i="1"/>
  <c r="V53" i="1"/>
  <c r="V45" i="1"/>
  <c r="V37" i="1"/>
  <c r="V29" i="1"/>
  <c r="V108" i="1"/>
  <c r="Z98" i="1"/>
  <c r="V76" i="1"/>
  <c r="Z66" i="1"/>
  <c r="V44" i="1"/>
  <c r="Z24" i="1"/>
  <c r="N23" i="5"/>
  <c r="N54" i="5"/>
  <c r="N74" i="5"/>
  <c r="N75" i="5"/>
  <c r="N82" i="5"/>
  <c r="N86" i="5"/>
  <c r="N87" i="5"/>
  <c r="N90" i="5"/>
  <c r="N98" i="5"/>
  <c r="N99" i="5"/>
  <c r="N102" i="5"/>
  <c r="N106" i="5"/>
  <c r="N107" i="5"/>
  <c r="N114" i="5"/>
  <c r="N118" i="5"/>
  <c r="N119" i="5"/>
  <c r="N122" i="5"/>
  <c r="Z79" i="1"/>
  <c r="V73" i="1"/>
  <c r="Z63" i="1"/>
  <c r="V57" i="1"/>
  <c r="Z55" i="1"/>
  <c r="Z47" i="1"/>
  <c r="V33" i="1"/>
  <c r="V110" i="1"/>
  <c r="V102" i="1"/>
  <c r="V94" i="1"/>
  <c r="V78" i="1"/>
  <c r="V70" i="1"/>
  <c r="V62" i="1"/>
  <c r="V46" i="1"/>
  <c r="V38" i="1"/>
  <c r="V32" i="1"/>
  <c r="Z30" i="1"/>
  <c r="Z111" i="1"/>
  <c r="V105" i="1"/>
  <c r="Z103" i="1"/>
  <c r="Z95" i="1"/>
  <c r="V89" i="1"/>
  <c r="Z87" i="1"/>
  <c r="V41" i="1"/>
  <c r="V115" i="1"/>
  <c r="V107" i="1"/>
  <c r="Z105" i="1"/>
  <c r="V99" i="1"/>
  <c r="V91" i="1"/>
  <c r="Z89" i="1"/>
  <c r="V83" i="1"/>
  <c r="V75" i="1"/>
  <c r="Z73" i="1"/>
  <c r="V67" i="1"/>
  <c r="V59" i="1"/>
  <c r="Z57" i="1"/>
  <c r="V51" i="1"/>
  <c r="V43" i="1"/>
  <c r="Z41" i="1"/>
  <c r="V35" i="1"/>
  <c r="V26" i="1"/>
  <c r="Z21" i="1"/>
  <c r="N19" i="5" l="1"/>
  <c r="N18" i="5"/>
  <c r="N34" i="5"/>
  <c r="N35" i="5"/>
  <c r="N51" i="5"/>
  <c r="N50" i="5"/>
  <c r="N63" i="5"/>
  <c r="N62" i="5"/>
  <c r="N168" i="5"/>
  <c r="N169" i="5"/>
  <c r="N153" i="5"/>
  <c r="N152" i="5"/>
  <c r="N108" i="5"/>
  <c r="N109" i="5"/>
  <c r="F114" i="21"/>
  <c r="F115" i="21"/>
  <c r="F108" i="21"/>
  <c r="F109" i="21"/>
  <c r="F82" i="21"/>
  <c r="F83" i="21"/>
  <c r="F18" i="21"/>
  <c r="F19" i="21"/>
  <c r="F12" i="21"/>
  <c r="F13" i="21"/>
  <c r="N11" i="5"/>
  <c r="N117" i="5"/>
  <c r="N160" i="5"/>
  <c r="N67" i="5"/>
  <c r="N38" i="5"/>
  <c r="N15" i="5"/>
  <c r="N100" i="5"/>
  <c r="N47" i="5"/>
  <c r="N156" i="5"/>
  <c r="N173" i="5"/>
  <c r="N189" i="5"/>
  <c r="N191" i="5"/>
  <c r="F126" i="21"/>
  <c r="F127" i="21"/>
  <c r="F94" i="21"/>
  <c r="F95" i="21"/>
  <c r="F62" i="21"/>
  <c r="F63" i="21"/>
  <c r="F30" i="21"/>
  <c r="F31" i="21"/>
  <c r="N7" i="5"/>
  <c r="N6" i="5"/>
  <c r="N59" i="5"/>
  <c r="N58" i="5"/>
  <c r="N137" i="5"/>
  <c r="N136" i="5"/>
  <c r="N120" i="5"/>
  <c r="N121" i="5"/>
  <c r="N76" i="5"/>
  <c r="N77" i="5"/>
  <c r="F76" i="21"/>
  <c r="F77" i="21"/>
  <c r="F50" i="21"/>
  <c r="F51" i="21"/>
  <c r="F44" i="21"/>
  <c r="F45" i="21"/>
  <c r="F6" i="21"/>
  <c r="F7" i="21"/>
  <c r="N70" i="5"/>
  <c r="N42" i="5"/>
  <c r="N112" i="5"/>
  <c r="N199" i="5"/>
  <c r="N26" i="5"/>
  <c r="N81" i="5"/>
  <c r="N203" i="5"/>
  <c r="N165" i="5"/>
  <c r="F116" i="21"/>
  <c r="F117" i="21"/>
  <c r="N171" i="5"/>
  <c r="N170" i="5"/>
  <c r="F124" i="21"/>
  <c r="F125" i="21"/>
  <c r="F92" i="21"/>
  <c r="F93" i="21"/>
  <c r="F60" i="21"/>
  <c r="F61" i="21"/>
  <c r="F28" i="21"/>
  <c r="F29" i="21"/>
  <c r="F4" i="21"/>
  <c r="F132" i="21" s="1"/>
  <c r="F5" i="21"/>
  <c r="J132" i="21"/>
  <c r="F84" i="21"/>
  <c r="F85" i="21"/>
  <c r="F52" i="21"/>
  <c r="F53" i="21"/>
  <c r="F20" i="21"/>
  <c r="F21" i="21"/>
  <c r="N134" i="5"/>
  <c r="N162" i="5"/>
  <c r="N13" i="5"/>
  <c r="N45" i="5"/>
  <c r="N53" i="5"/>
  <c r="N65" i="5"/>
  <c r="N202" i="5"/>
  <c r="N185" i="5"/>
  <c r="N149" i="5"/>
  <c r="N145" i="5"/>
  <c r="N141" i="5"/>
  <c r="N133" i="5"/>
  <c r="N129" i="5"/>
  <c r="N125" i="5"/>
  <c r="N105" i="5"/>
  <c r="N89" i="5"/>
  <c r="F123" i="21"/>
  <c r="F103" i="21"/>
  <c r="F100" i="21"/>
  <c r="F101" i="21"/>
  <c r="F91" i="21"/>
  <c r="F71" i="21"/>
  <c r="F68" i="21"/>
  <c r="F69" i="21"/>
  <c r="F59" i="21"/>
  <c r="F39" i="21"/>
  <c r="F36" i="21"/>
  <c r="F37" i="21"/>
  <c r="F27" i="21"/>
  <c r="D118" i="21"/>
  <c r="D102" i="21"/>
  <c r="D86" i="21"/>
  <c r="D70" i="21"/>
  <c r="D54" i="21"/>
  <c r="V120" i="1"/>
  <c r="X119" i="1"/>
  <c r="Z120" i="1"/>
  <c r="X103" i="1"/>
  <c r="V104" i="1"/>
  <c r="X71" i="1"/>
  <c r="V71" i="1"/>
  <c r="V72" i="1"/>
  <c r="X39" i="1"/>
  <c r="V40" i="1"/>
  <c r="X37" i="1"/>
  <c r="V34" i="1"/>
  <c r="X27" i="1"/>
  <c r="Z27" i="1"/>
  <c r="X25" i="1"/>
  <c r="X29" i="1"/>
  <c r="Z26" i="1"/>
  <c r="Z39" i="1"/>
  <c r="AA79" i="1"/>
  <c r="W63" i="1"/>
  <c r="W95" i="1"/>
  <c r="W105" i="1"/>
  <c r="Z72" i="1"/>
  <c r="AA57" i="1"/>
  <c r="AI5" i="1"/>
  <c r="AI9" i="1"/>
  <c r="AI17" i="1"/>
  <c r="AI25" i="1"/>
  <c r="AI29" i="1"/>
  <c r="AI37" i="1"/>
  <c r="AI45" i="1"/>
  <c r="AI49" i="1"/>
  <c r="AI57" i="1"/>
  <c r="AI65" i="1"/>
  <c r="AI69" i="1"/>
  <c r="AI77" i="1"/>
  <c r="AI81" i="1"/>
  <c r="AI89" i="1"/>
  <c r="AI97" i="1"/>
  <c r="AI101" i="1"/>
  <c r="AI109" i="1"/>
  <c r="AI113" i="1"/>
  <c r="X92" i="1"/>
  <c r="Z93" i="1"/>
  <c r="Y97" i="1"/>
  <c r="AA98" i="1"/>
  <c r="Y33" i="1"/>
  <c r="W33" i="1"/>
  <c r="Y26" i="1"/>
  <c r="N43" i="21"/>
  <c r="N91" i="21"/>
  <c r="V27" i="1"/>
  <c r="Z71" i="1"/>
  <c r="Z50" i="1"/>
  <c r="Z82" i="1"/>
  <c r="Z114" i="1"/>
  <c r="AA95" i="1"/>
  <c r="AA31" i="1"/>
  <c r="W111" i="1"/>
  <c r="W94" i="1"/>
  <c r="AA40" i="1"/>
  <c r="AA50" i="1"/>
  <c r="AA49" i="1"/>
  <c r="Z102" i="1"/>
  <c r="V88" i="1"/>
  <c r="Z60" i="1"/>
  <c r="Z34" i="1"/>
  <c r="W97" i="1"/>
  <c r="W23" i="1"/>
  <c r="V66" i="1"/>
  <c r="Z104" i="1"/>
  <c r="V82" i="1"/>
  <c r="V50" i="1"/>
  <c r="V103" i="1"/>
  <c r="Z61" i="1"/>
  <c r="Z40" i="1"/>
  <c r="AI120" i="1"/>
  <c r="AI119" i="1"/>
  <c r="AN116" i="1"/>
  <c r="X123" i="1"/>
  <c r="V122" i="1"/>
  <c r="Z122" i="1"/>
  <c r="X111" i="1"/>
  <c r="Z112" i="1"/>
  <c r="X107" i="1"/>
  <c r="X109" i="1"/>
  <c r="V106" i="1"/>
  <c r="X91" i="1"/>
  <c r="X93" i="1"/>
  <c r="Z90" i="1"/>
  <c r="X75" i="1"/>
  <c r="X77" i="1"/>
  <c r="V74" i="1"/>
  <c r="Z74" i="1"/>
  <c r="X59" i="1"/>
  <c r="X61" i="1"/>
  <c r="Z58" i="1"/>
  <c r="X43" i="1"/>
  <c r="X45" i="1"/>
  <c r="Z42" i="1"/>
  <c r="X31" i="1"/>
  <c r="Z32" i="1"/>
  <c r="Y64" i="1"/>
  <c r="W64" i="1"/>
  <c r="AA23" i="1"/>
  <c r="AJ122" i="1"/>
  <c r="Z25" i="1"/>
  <c r="AA72" i="1"/>
  <c r="W57" i="1"/>
  <c r="Z56" i="1"/>
  <c r="AI13" i="1"/>
  <c r="AI21" i="1"/>
  <c r="AI33" i="1"/>
  <c r="AI41" i="1"/>
  <c r="AI53" i="1"/>
  <c r="AI61" i="1"/>
  <c r="AI73" i="1"/>
  <c r="AI85" i="1"/>
  <c r="AI93" i="1"/>
  <c r="AI105" i="1"/>
  <c r="F88" i="24"/>
  <c r="G88" i="24" s="1"/>
  <c r="AJ118" i="1"/>
  <c r="Y63" i="1"/>
  <c r="W59" i="1"/>
  <c r="AN126" i="1"/>
  <c r="N75" i="21"/>
  <c r="N99" i="21"/>
  <c r="W78" i="1"/>
  <c r="AA60" i="1"/>
  <c r="W50" i="1"/>
  <c r="Z76" i="1"/>
  <c r="Z33" i="1"/>
  <c r="Z49" i="1"/>
  <c r="Z65" i="1"/>
  <c r="Z81" i="1"/>
  <c r="Z97" i="1"/>
  <c r="Z113" i="1"/>
  <c r="V81" i="1"/>
  <c r="V97" i="1"/>
  <c r="V113" i="1"/>
  <c r="Z28" i="1"/>
  <c r="V54" i="1"/>
  <c r="V86" i="1"/>
  <c r="V25" i="1"/>
  <c r="V49" i="1"/>
  <c r="V65" i="1"/>
  <c r="V60" i="1"/>
  <c r="V92" i="1"/>
  <c r="V61" i="1"/>
  <c r="AA47" i="1"/>
  <c r="AA27" i="1"/>
  <c r="AA33" i="1"/>
  <c r="AA108" i="1"/>
  <c r="AA92" i="1"/>
  <c r="AA76" i="1"/>
  <c r="W26" i="1"/>
  <c r="AA82" i="1"/>
  <c r="W91" i="1"/>
  <c r="Z86" i="1"/>
  <c r="Z70" i="1"/>
  <c r="V56" i="1"/>
  <c r="Z44" i="1"/>
  <c r="W75" i="1"/>
  <c r="V39" i="1"/>
  <c r="V98" i="1"/>
  <c r="Z77" i="1"/>
  <c r="Z45" i="1"/>
  <c r="W56" i="1"/>
  <c r="Z119" i="1"/>
  <c r="W121" i="1"/>
  <c r="X116" i="1"/>
  <c r="V117" i="1"/>
  <c r="X113" i="1"/>
  <c r="X97" i="1"/>
  <c r="X94" i="1"/>
  <c r="Z94" i="1"/>
  <c r="X84" i="1"/>
  <c r="Z84" i="1"/>
  <c r="X81" i="1"/>
  <c r="X65" i="1"/>
  <c r="X62" i="1"/>
  <c r="Z62" i="1"/>
  <c r="X52" i="1"/>
  <c r="Z52" i="1"/>
  <c r="X49" i="1"/>
  <c r="X33" i="1"/>
  <c r="Y117" i="1"/>
  <c r="Y105" i="1"/>
  <c r="AA105" i="1"/>
  <c r="Y101" i="1"/>
  <c r="Y89" i="1"/>
  <c r="AA90" i="1"/>
  <c r="Y85" i="1"/>
  <c r="Y73" i="1"/>
  <c r="AA74" i="1"/>
  <c r="Y69" i="1"/>
  <c r="Y53" i="1"/>
  <c r="Y55" i="1"/>
  <c r="W51" i="1"/>
  <c r="Y37" i="1"/>
  <c r="AJ123" i="1"/>
  <c r="AI116" i="1"/>
  <c r="AI121" i="1"/>
  <c r="X120" i="1"/>
  <c r="X112" i="1"/>
  <c r="X104" i="1"/>
  <c r="X96" i="1"/>
  <c r="X88" i="1"/>
  <c r="X80" i="1"/>
  <c r="X72" i="1"/>
  <c r="X64" i="1"/>
  <c r="X56" i="1"/>
  <c r="X48" i="1"/>
  <c r="X40" i="1"/>
  <c r="X32" i="1"/>
  <c r="Y90" i="1"/>
  <c r="Y74" i="1"/>
  <c r="Y66" i="1"/>
  <c r="Y58" i="1"/>
  <c r="Y50" i="1"/>
  <c r="W21" i="1"/>
  <c r="AD125" i="1"/>
  <c r="AE125" i="1"/>
  <c r="AI117" i="1"/>
  <c r="AI122" i="1"/>
  <c r="X122" i="1"/>
  <c r="Z117" i="1"/>
  <c r="X114" i="1"/>
  <c r="X106" i="1"/>
  <c r="X98" i="1"/>
  <c r="X90" i="1"/>
  <c r="X82" i="1"/>
  <c r="X74" i="1"/>
  <c r="X66" i="1"/>
  <c r="X58" i="1"/>
  <c r="X50" i="1"/>
  <c r="X42" i="1"/>
  <c r="X34" i="1"/>
  <c r="Y84" i="1"/>
  <c r="AJ119" i="1"/>
  <c r="N27" i="21"/>
  <c r="N30" i="21"/>
  <c r="N45" i="21"/>
  <c r="N82" i="21"/>
  <c r="F3" i="24"/>
  <c r="G3" i="24" s="1"/>
  <c r="AJ33" i="1"/>
  <c r="AI10" i="1"/>
  <c r="AI18" i="1"/>
  <c r="AI26" i="1"/>
  <c r="AI34" i="1"/>
  <c r="AI42" i="1"/>
  <c r="AI50" i="1"/>
  <c r="AI58" i="1"/>
  <c r="AI66" i="1"/>
  <c r="AI74" i="1"/>
  <c r="AI82" i="1"/>
  <c r="AI90" i="1"/>
  <c r="AI98" i="1"/>
  <c r="AI106" i="1"/>
  <c r="AI114" i="1"/>
  <c r="F8" i="24"/>
  <c r="G8" i="24" s="1"/>
  <c r="AJ38" i="1"/>
  <c r="F16" i="24"/>
  <c r="G16" i="24" s="1"/>
  <c r="AJ46" i="1"/>
  <c r="F24" i="24"/>
  <c r="G24" i="24" s="1"/>
  <c r="AJ54" i="1"/>
  <c r="F32" i="24"/>
  <c r="G32" i="24" s="1"/>
  <c r="AJ62" i="1"/>
  <c r="F36" i="24"/>
  <c r="G36" i="24" s="1"/>
  <c r="AJ66" i="1"/>
  <c r="F44" i="24"/>
  <c r="G44" i="24" s="1"/>
  <c r="AJ74" i="1"/>
  <c r="F52" i="24"/>
  <c r="G52" i="24" s="1"/>
  <c r="AJ82" i="1"/>
  <c r="F60" i="24"/>
  <c r="G60" i="24" s="1"/>
  <c r="AJ90" i="1"/>
  <c r="F68" i="24"/>
  <c r="G68" i="24" s="1"/>
  <c r="AJ98" i="1"/>
  <c r="Y122" i="1"/>
  <c r="AA123" i="1"/>
  <c r="AA122" i="1"/>
  <c r="Y114" i="1"/>
  <c r="AA114" i="1"/>
  <c r="W115" i="1"/>
  <c r="AA115" i="1"/>
  <c r="Y106" i="1"/>
  <c r="AA107" i="1"/>
  <c r="W107" i="1"/>
  <c r="Y98" i="1"/>
  <c r="W99" i="1"/>
  <c r="Y82" i="1"/>
  <c r="W83" i="1"/>
  <c r="Y42" i="1"/>
  <c r="AA42" i="1"/>
  <c r="Y34" i="1"/>
  <c r="AA34" i="1"/>
  <c r="AJ49" i="1"/>
  <c r="AJ65" i="1"/>
  <c r="AJ81" i="1"/>
  <c r="AJ97" i="1"/>
  <c r="AJ114" i="1"/>
  <c r="AI19" i="1"/>
  <c r="AI35" i="1"/>
  <c r="AI51" i="1"/>
  <c r="AI67" i="1"/>
  <c r="AI83" i="1"/>
  <c r="AI99" i="1"/>
  <c r="AI115" i="1"/>
  <c r="AI6" i="1"/>
  <c r="AI14" i="1"/>
  <c r="AI22" i="1"/>
  <c r="AI30" i="1"/>
  <c r="AI38" i="1"/>
  <c r="AI46" i="1"/>
  <c r="AI54" i="1"/>
  <c r="AI62" i="1"/>
  <c r="AI70" i="1"/>
  <c r="AI78" i="1"/>
  <c r="AI86" i="1"/>
  <c r="AI94" i="1"/>
  <c r="AI102" i="1"/>
  <c r="AI110" i="1"/>
  <c r="F4" i="24"/>
  <c r="G4" i="24" s="1"/>
  <c r="AJ34" i="1"/>
  <c r="F12" i="24"/>
  <c r="G12" i="24" s="1"/>
  <c r="AJ42" i="1"/>
  <c r="F20" i="24"/>
  <c r="G20" i="24" s="1"/>
  <c r="AJ50" i="1"/>
  <c r="F28" i="24"/>
  <c r="G28" i="24" s="1"/>
  <c r="AJ58" i="1"/>
  <c r="F40" i="24"/>
  <c r="G40" i="24" s="1"/>
  <c r="AJ70" i="1"/>
  <c r="F48" i="24"/>
  <c r="G48" i="24" s="1"/>
  <c r="AJ78" i="1"/>
  <c r="F56" i="24"/>
  <c r="G56" i="24" s="1"/>
  <c r="AJ86" i="1"/>
  <c r="F64" i="24"/>
  <c r="G64" i="24" s="1"/>
  <c r="AJ94" i="1"/>
  <c r="AA91" i="1"/>
  <c r="AA75" i="1"/>
  <c r="AA59" i="1"/>
  <c r="AA43" i="1"/>
  <c r="AA21" i="1"/>
  <c r="AA22" i="1"/>
  <c r="AA66" i="1"/>
  <c r="W43" i="1"/>
  <c r="AA106" i="1"/>
  <c r="W67" i="1"/>
  <c r="Y116" i="1"/>
  <c r="W116" i="1"/>
  <c r="W117" i="1"/>
  <c r="AA116" i="1"/>
  <c r="AA117" i="1"/>
  <c r="Y108" i="1"/>
  <c r="AA109" i="1"/>
  <c r="Y100" i="1"/>
  <c r="W100" i="1"/>
  <c r="W101" i="1"/>
  <c r="Y92" i="1"/>
  <c r="W92" i="1"/>
  <c r="AA93" i="1"/>
  <c r="W93" i="1"/>
  <c r="Y76" i="1"/>
  <c r="W76" i="1"/>
  <c r="Y68" i="1"/>
  <c r="W69" i="1"/>
  <c r="Y60" i="1"/>
  <c r="AA61" i="1"/>
  <c r="W60" i="1"/>
  <c r="W61" i="1"/>
  <c r="Y52" i="1"/>
  <c r="W52" i="1"/>
  <c r="Y44" i="1"/>
  <c r="AA45" i="1"/>
  <c r="Y36" i="1"/>
  <c r="W37" i="1"/>
  <c r="W36" i="1"/>
  <c r="Y28" i="1"/>
  <c r="W28" i="1"/>
  <c r="W29" i="1"/>
  <c r="Y25" i="1"/>
  <c r="AJ37" i="1"/>
  <c r="AJ53" i="1"/>
  <c r="AJ69" i="1"/>
  <c r="AJ85" i="1"/>
  <c r="AJ102" i="1"/>
  <c r="AI7" i="1"/>
  <c r="AI23" i="1"/>
  <c r="AI39" i="1"/>
  <c r="AI55" i="1"/>
  <c r="AI71" i="1"/>
  <c r="AI87" i="1"/>
  <c r="AI103" i="1"/>
  <c r="N115" i="21"/>
  <c r="F86" i="24"/>
  <c r="G86" i="24" s="1"/>
  <c r="AJ116" i="1"/>
  <c r="F90" i="24"/>
  <c r="G90" i="24" s="1"/>
  <c r="AJ120" i="1"/>
  <c r="W122" i="1"/>
  <c r="Z23" i="1"/>
  <c r="V23" i="1"/>
  <c r="V22" i="1"/>
  <c r="Y118" i="1"/>
  <c r="AA119" i="1"/>
  <c r="W118" i="1"/>
  <c r="Y110" i="1"/>
  <c r="AA110" i="1"/>
  <c r="AA111" i="1"/>
  <c r="Y102" i="1"/>
  <c r="AA102" i="1"/>
  <c r="Y94" i="1"/>
  <c r="Y86" i="1"/>
  <c r="Y78" i="1"/>
  <c r="AA78" i="1"/>
  <c r="Y70" i="1"/>
  <c r="W71" i="1"/>
  <c r="Y62" i="1"/>
  <c r="AA62" i="1"/>
  <c r="Y54" i="1"/>
  <c r="W55" i="1"/>
  <c r="Y46" i="1"/>
  <c r="W47" i="1"/>
  <c r="Y38" i="1"/>
  <c r="Y30" i="1"/>
  <c r="AA30" i="1"/>
  <c r="AJ41" i="1"/>
  <c r="AJ57" i="1"/>
  <c r="AJ73" i="1"/>
  <c r="AJ89" i="1"/>
  <c r="AJ106" i="1"/>
  <c r="AI11" i="1"/>
  <c r="AI27" i="1"/>
  <c r="AI43" i="1"/>
  <c r="AI59" i="1"/>
  <c r="AI75" i="1"/>
  <c r="AI91" i="1"/>
  <c r="AI107" i="1"/>
  <c r="AI123" i="1"/>
  <c r="F71" i="24"/>
  <c r="G71" i="24" s="1"/>
  <c r="AJ101" i="1"/>
  <c r="F75" i="24"/>
  <c r="G75" i="24" s="1"/>
  <c r="AJ105" i="1"/>
  <c r="F79" i="24"/>
  <c r="G79" i="24" s="1"/>
  <c r="AJ109" i="1"/>
  <c r="F83" i="24"/>
  <c r="G83" i="24" s="1"/>
  <c r="AJ113" i="1"/>
  <c r="AI118" i="1"/>
  <c r="X26" i="1"/>
  <c r="Y120" i="1"/>
  <c r="AA121" i="1"/>
  <c r="AA120" i="1"/>
  <c r="Y104" i="1"/>
  <c r="W104" i="1"/>
  <c r="Y88" i="1"/>
  <c r="AA89" i="1"/>
  <c r="W88" i="1"/>
  <c r="Y80" i="1"/>
  <c r="W80" i="1"/>
  <c r="AA81" i="1"/>
  <c r="W81" i="1"/>
  <c r="Y72" i="1"/>
  <c r="AA73" i="1"/>
  <c r="W73" i="1"/>
  <c r="Y48" i="1"/>
  <c r="W49" i="1"/>
  <c r="Y40" i="1"/>
  <c r="W40" i="1"/>
  <c r="W41" i="1"/>
  <c r="Y24" i="1"/>
  <c r="AA25" i="1"/>
  <c r="AJ45" i="1"/>
  <c r="AJ61" i="1"/>
  <c r="AJ77" i="1"/>
  <c r="AJ93" i="1"/>
  <c r="AJ110" i="1"/>
  <c r="AI15" i="1"/>
  <c r="AI31" i="1"/>
  <c r="AI47" i="1"/>
  <c r="AI63" i="1"/>
  <c r="AI79" i="1"/>
  <c r="AI95" i="1"/>
  <c r="AI111" i="1"/>
  <c r="N61" i="21"/>
  <c r="AJ103" i="1"/>
  <c r="AJ107" i="1"/>
  <c r="AJ111" i="1"/>
  <c r="AJ115" i="1"/>
  <c r="N123" i="21"/>
  <c r="N131" i="21"/>
  <c r="R115" i="21"/>
  <c r="R119" i="21"/>
  <c r="R127" i="21"/>
  <c r="R131" i="21"/>
  <c r="Z118" i="1"/>
  <c r="X30" i="1"/>
  <c r="AJ35" i="1"/>
  <c r="AJ39" i="1"/>
  <c r="AJ43" i="1"/>
  <c r="AJ47" i="1"/>
  <c r="AJ51" i="1"/>
  <c r="AJ55" i="1"/>
  <c r="AJ59" i="1"/>
  <c r="AJ63" i="1"/>
  <c r="AJ67" i="1"/>
  <c r="AJ71" i="1"/>
  <c r="AJ75" i="1"/>
  <c r="AJ79" i="1"/>
  <c r="AJ83" i="1"/>
  <c r="AJ87" i="1"/>
  <c r="AJ91" i="1"/>
  <c r="AJ95" i="1"/>
  <c r="AJ99" i="1"/>
  <c r="AJ104" i="1"/>
  <c r="AJ108" i="1"/>
  <c r="AJ112" i="1"/>
  <c r="N13" i="21"/>
  <c r="N47" i="21"/>
  <c r="N59" i="21"/>
  <c r="N62" i="21"/>
  <c r="N77" i="21"/>
  <c r="N85" i="21"/>
  <c r="N101" i="21"/>
  <c r="N125" i="21"/>
  <c r="V119" i="1"/>
  <c r="V118" i="1"/>
  <c r="V121" i="1"/>
  <c r="AJ36" i="1"/>
  <c r="AJ40" i="1"/>
  <c r="AJ44" i="1"/>
  <c r="AJ48" i="1"/>
  <c r="AJ52" i="1"/>
  <c r="AJ56" i="1"/>
  <c r="AJ60" i="1"/>
  <c r="AJ64" i="1"/>
  <c r="AJ68" i="1"/>
  <c r="AJ72" i="1"/>
  <c r="AJ76" i="1"/>
  <c r="AJ80" i="1"/>
  <c r="AJ84" i="1"/>
  <c r="AJ88" i="1"/>
  <c r="AJ92" i="1"/>
  <c r="AJ96" i="1"/>
  <c r="AJ100" i="1"/>
  <c r="AJ117" i="1"/>
  <c r="AJ121" i="1"/>
  <c r="N44" i="21"/>
  <c r="N72" i="21"/>
  <c r="N122" i="21"/>
  <c r="N130" i="21"/>
  <c r="R125" i="21"/>
  <c r="N21" i="21"/>
  <c r="N25" i="21"/>
  <c r="N31" i="21"/>
  <c r="N35" i="21"/>
  <c r="N53" i="21"/>
  <c r="N57" i="21"/>
  <c r="N63" i="21"/>
  <c r="N67" i="21"/>
  <c r="N14" i="21"/>
  <c r="N28" i="21"/>
  <c r="N46" i="21"/>
  <c r="N60" i="21"/>
  <c r="N83" i="21"/>
  <c r="N98" i="21"/>
  <c r="N107" i="21"/>
  <c r="N37" i="21"/>
  <c r="N41" i="21"/>
  <c r="N51" i="21"/>
  <c r="N88" i="21"/>
  <c r="N22" i="21"/>
  <c r="N38" i="21"/>
  <c r="N54" i="21"/>
  <c r="N17" i="21"/>
  <c r="N23" i="21"/>
  <c r="N33" i="21"/>
  <c r="N39" i="21"/>
  <c r="N49" i="21"/>
  <c r="N55" i="21"/>
  <c r="N66" i="21"/>
  <c r="N69" i="21"/>
  <c r="N96" i="21"/>
  <c r="N106" i="21"/>
  <c r="N109" i="21"/>
  <c r="N120" i="21"/>
  <c r="N20" i="21"/>
  <c r="N36" i="21"/>
  <c r="N52" i="21"/>
  <c r="N74" i="21"/>
  <c r="N80" i="21"/>
  <c r="N90" i="21"/>
  <c r="N93" i="21"/>
  <c r="N114" i="21"/>
  <c r="N117" i="21"/>
  <c r="N128" i="21"/>
  <c r="N16" i="21"/>
  <c r="N24" i="21"/>
  <c r="N32" i="21"/>
  <c r="N40" i="21"/>
  <c r="N48" i="21"/>
  <c r="N56" i="21"/>
  <c r="N64" i="21"/>
  <c r="N68" i="21"/>
  <c r="N71" i="21"/>
  <c r="N76" i="21"/>
  <c r="N79" i="21"/>
  <c r="N84" i="21"/>
  <c r="N87" i="21"/>
  <c r="N92" i="21"/>
  <c r="N95" i="21"/>
  <c r="N100" i="21"/>
  <c r="N103" i="21"/>
  <c r="N108" i="21"/>
  <c r="N111" i="21"/>
  <c r="N116" i="21"/>
  <c r="N119" i="21"/>
  <c r="N124" i="21"/>
  <c r="N127" i="21"/>
  <c r="R128" i="21"/>
  <c r="R123" i="21"/>
  <c r="R117" i="21"/>
  <c r="R126" i="21"/>
  <c r="N18" i="21"/>
  <c r="N26" i="21"/>
  <c r="N34" i="21"/>
  <c r="N42" i="21"/>
  <c r="N50" i="21"/>
  <c r="N58" i="21"/>
  <c r="N65" i="21"/>
  <c r="N70" i="21"/>
  <c r="N73" i="21"/>
  <c r="N78" i="21"/>
  <c r="N81" i="21"/>
  <c r="N86" i="21"/>
  <c r="N89" i="21"/>
  <c r="N94" i="21"/>
  <c r="N97" i="21"/>
  <c r="N102" i="21"/>
  <c r="N105" i="21"/>
  <c r="N110" i="21"/>
  <c r="N113" i="21"/>
  <c r="N118" i="21"/>
  <c r="N121" i="21"/>
  <c r="N126" i="21"/>
  <c r="N129" i="21"/>
  <c r="R13" i="21"/>
  <c r="T12" i="21"/>
  <c r="R17" i="21"/>
  <c r="R16" i="21"/>
  <c r="R21" i="21"/>
  <c r="R20" i="21"/>
  <c r="R25" i="21"/>
  <c r="R24" i="21"/>
  <c r="R29" i="21"/>
  <c r="R28" i="21"/>
  <c r="R33" i="21"/>
  <c r="R32" i="21"/>
  <c r="R37" i="21"/>
  <c r="R36" i="21"/>
  <c r="R41" i="21"/>
  <c r="R40" i="21"/>
  <c r="R45" i="21"/>
  <c r="R44" i="21"/>
  <c r="R49" i="21"/>
  <c r="R48" i="21"/>
  <c r="R53" i="21"/>
  <c r="R52" i="21"/>
  <c r="R57" i="21"/>
  <c r="R56" i="21"/>
  <c r="R61" i="21"/>
  <c r="R60" i="21"/>
  <c r="R65" i="21"/>
  <c r="R64" i="21"/>
  <c r="R69" i="21"/>
  <c r="R68" i="21"/>
  <c r="R73" i="21"/>
  <c r="R72" i="21"/>
  <c r="R77" i="21"/>
  <c r="R76" i="21"/>
  <c r="R81" i="21"/>
  <c r="R80" i="21"/>
  <c r="R85" i="21"/>
  <c r="R84" i="21"/>
  <c r="R89" i="21"/>
  <c r="R88" i="21"/>
  <c r="R93" i="21"/>
  <c r="R92" i="21"/>
  <c r="R97" i="21"/>
  <c r="R96" i="21"/>
  <c r="R101" i="21"/>
  <c r="R100" i="21"/>
  <c r="R105" i="21"/>
  <c r="R104" i="21"/>
  <c r="R109" i="21"/>
  <c r="R108" i="21"/>
  <c r="R113" i="21"/>
  <c r="R112" i="21"/>
  <c r="R120" i="21"/>
  <c r="R121" i="21"/>
  <c r="R15" i="21"/>
  <c r="R14" i="21"/>
  <c r="R19" i="21"/>
  <c r="R18" i="21"/>
  <c r="R23" i="21"/>
  <c r="R22" i="21"/>
  <c r="R27" i="21"/>
  <c r="R26" i="21"/>
  <c r="R31" i="21"/>
  <c r="R30" i="21"/>
  <c r="R35" i="21"/>
  <c r="R34" i="21"/>
  <c r="R39" i="21"/>
  <c r="R38" i="21"/>
  <c r="R43" i="21"/>
  <c r="R42" i="21"/>
  <c r="R47" i="21"/>
  <c r="R46" i="21"/>
  <c r="R51" i="21"/>
  <c r="R50" i="21"/>
  <c r="R55" i="21"/>
  <c r="R54" i="21"/>
  <c r="R59" i="21"/>
  <c r="R58" i="21"/>
  <c r="R63" i="21"/>
  <c r="R62" i="21"/>
  <c r="R67" i="21"/>
  <c r="R66" i="21"/>
  <c r="R71" i="21"/>
  <c r="R70" i="21"/>
  <c r="R75" i="21"/>
  <c r="R74" i="21"/>
  <c r="R79" i="21"/>
  <c r="R78" i="21"/>
  <c r="R83" i="21"/>
  <c r="R82" i="21"/>
  <c r="R87" i="21"/>
  <c r="R86" i="21"/>
  <c r="R91" i="21"/>
  <c r="R90" i="21"/>
  <c r="R95" i="21"/>
  <c r="R94" i="21"/>
  <c r="R99" i="21"/>
  <c r="R98" i="21"/>
  <c r="R103" i="21"/>
  <c r="R102" i="21"/>
  <c r="R107" i="21"/>
  <c r="R106" i="21"/>
  <c r="R111" i="21"/>
  <c r="R110" i="21"/>
  <c r="R118" i="21"/>
  <c r="R116" i="21"/>
  <c r="R124" i="21"/>
  <c r="R129" i="21"/>
  <c r="B4" i="24" l="1"/>
  <c r="H50" i="24" s="1"/>
  <c r="N132" i="21"/>
  <c r="O24" i="21" s="1"/>
  <c r="G102" i="21"/>
  <c r="D132" i="21"/>
  <c r="F133" i="21"/>
  <c r="S89" i="21" s="1"/>
  <c r="O72" i="21"/>
  <c r="H90" i="24"/>
  <c r="H10" i="24"/>
  <c r="M10" i="24" s="1"/>
  <c r="Q10" i="24" s="1"/>
  <c r="H30" i="24"/>
  <c r="N30" i="24" s="1"/>
  <c r="O30" i="24" s="1"/>
  <c r="P30" i="24" s="1"/>
  <c r="H74" i="24"/>
  <c r="M74" i="24" s="1"/>
  <c r="Q74" i="24" s="1"/>
  <c r="H42" i="24"/>
  <c r="M42" i="24" s="1"/>
  <c r="Q42" i="24" s="1"/>
  <c r="H93" i="24"/>
  <c r="M93" i="24" s="1"/>
  <c r="Q93" i="24" s="1"/>
  <c r="H46" i="24"/>
  <c r="H14" i="24"/>
  <c r="H34" i="24"/>
  <c r="M34" i="24" s="1"/>
  <c r="Q34" i="24" s="1"/>
  <c r="H58" i="24"/>
  <c r="M58" i="24" s="1"/>
  <c r="Q58" i="24" s="1"/>
  <c r="H78" i="24"/>
  <c r="H89" i="24"/>
  <c r="H18" i="24"/>
  <c r="N18" i="24" s="1"/>
  <c r="O18" i="24" s="1"/>
  <c r="P18" i="24" s="1"/>
  <c r="H62" i="24"/>
  <c r="M62" i="24" s="1"/>
  <c r="Q62" i="24" s="1"/>
  <c r="H82" i="24"/>
  <c r="H2" i="24"/>
  <c r="H26" i="24"/>
  <c r="M26" i="24" s="1"/>
  <c r="Q26" i="24" s="1"/>
  <c r="H66" i="24"/>
  <c r="N66" i="24" s="1"/>
  <c r="O66" i="24" s="1"/>
  <c r="P66" i="24" s="1"/>
  <c r="S116" i="21"/>
  <c r="AN117" i="1"/>
  <c r="AN119" i="1" s="1"/>
  <c r="AN118" i="1"/>
  <c r="X125" i="1"/>
  <c r="N74" i="24"/>
  <c r="O74" i="24" s="1"/>
  <c r="P74" i="24" s="1"/>
  <c r="N58" i="24"/>
  <c r="O58" i="24" s="1"/>
  <c r="P58" i="24" s="1"/>
  <c r="H85" i="24"/>
  <c r="H69" i="24"/>
  <c r="H53" i="24"/>
  <c r="H37" i="24"/>
  <c r="H21" i="24"/>
  <c r="H5" i="24"/>
  <c r="H87" i="24"/>
  <c r="H79" i="24"/>
  <c r="H71" i="24"/>
  <c r="H55" i="24"/>
  <c r="H15" i="24"/>
  <c r="H76" i="24"/>
  <c r="H56" i="24"/>
  <c r="H40" i="24"/>
  <c r="H20" i="24"/>
  <c r="H4" i="24"/>
  <c r="H31" i="24"/>
  <c r="H51" i="24"/>
  <c r="AJ125" i="1"/>
  <c r="O26" i="21"/>
  <c r="S97" i="21"/>
  <c r="H70" i="24"/>
  <c r="H54" i="24"/>
  <c r="H38" i="24"/>
  <c r="H22" i="24"/>
  <c r="H6" i="24"/>
  <c r="H92" i="24"/>
  <c r="H81" i="24"/>
  <c r="H65" i="24"/>
  <c r="H49" i="24"/>
  <c r="H33" i="24"/>
  <c r="H17" i="24"/>
  <c r="H67" i="24"/>
  <c r="H43" i="24"/>
  <c r="H86" i="24"/>
  <c r="H19" i="24"/>
  <c r="H68" i="24"/>
  <c r="H52" i="24"/>
  <c r="H36" i="24"/>
  <c r="H24" i="24"/>
  <c r="H8" i="24"/>
  <c r="H35" i="24"/>
  <c r="H3" i="24"/>
  <c r="M82" i="24"/>
  <c r="Q82" i="24" s="1"/>
  <c r="N82" i="24"/>
  <c r="O82" i="24" s="1"/>
  <c r="P82" i="24" s="1"/>
  <c r="M2" i="24"/>
  <c r="Q2" i="24" s="1"/>
  <c r="N2" i="24"/>
  <c r="O2" i="24" s="1"/>
  <c r="P2" i="24" s="1"/>
  <c r="H77" i="24"/>
  <c r="H61" i="24"/>
  <c r="H45" i="24"/>
  <c r="H29" i="24"/>
  <c r="H13" i="24"/>
  <c r="H83" i="24"/>
  <c r="H75" i="24"/>
  <c r="H63" i="24"/>
  <c r="H39" i="24"/>
  <c r="H64" i="24"/>
  <c r="H48" i="24"/>
  <c r="H28" i="24"/>
  <c r="H12" i="24"/>
  <c r="H7" i="24"/>
  <c r="H84" i="24"/>
  <c r="H23" i="24"/>
  <c r="M89" i="24"/>
  <c r="Q89" i="24" s="1"/>
  <c r="N89" i="24"/>
  <c r="O89" i="24" s="1"/>
  <c r="P89" i="24" s="1"/>
  <c r="M78" i="24"/>
  <c r="Q78" i="24" s="1"/>
  <c r="N78" i="24"/>
  <c r="O78" i="24" s="1"/>
  <c r="P78" i="24" s="1"/>
  <c r="M46" i="24"/>
  <c r="Q46" i="24" s="1"/>
  <c r="N46" i="24"/>
  <c r="O46" i="24" s="1"/>
  <c r="P46" i="24" s="1"/>
  <c r="M14" i="24"/>
  <c r="Q14" i="24" s="1"/>
  <c r="N14" i="24"/>
  <c r="O14" i="24" s="1"/>
  <c r="P14" i="24" s="1"/>
  <c r="M90" i="24"/>
  <c r="Q90" i="24" s="1"/>
  <c r="N90" i="24"/>
  <c r="O90" i="24" s="1"/>
  <c r="P90" i="24" s="1"/>
  <c r="H88" i="24"/>
  <c r="H73" i="24"/>
  <c r="H57" i="24"/>
  <c r="H41" i="24"/>
  <c r="H25" i="24"/>
  <c r="H9" i="24"/>
  <c r="H91" i="24"/>
  <c r="Y125" i="1"/>
  <c r="H59" i="24"/>
  <c r="H27" i="24"/>
  <c r="H80" i="24"/>
  <c r="H47" i="24"/>
  <c r="H72" i="24"/>
  <c r="H60" i="24"/>
  <c r="H44" i="24"/>
  <c r="H32" i="24"/>
  <c r="H16" i="24"/>
  <c r="H11" i="24"/>
  <c r="O129" i="21"/>
  <c r="O65" i="21"/>
  <c r="S65" i="21"/>
  <c r="S33" i="21"/>
  <c r="O52" i="21"/>
  <c r="O73" i="21"/>
  <c r="S99" i="21"/>
  <c r="S67" i="21"/>
  <c r="S35" i="21"/>
  <c r="O42" i="21"/>
  <c r="S126" i="21"/>
  <c r="S86" i="21"/>
  <c r="S54" i="21"/>
  <c r="S22" i="21"/>
  <c r="O25" i="21"/>
  <c r="O83" i="21"/>
  <c r="O19" i="21"/>
  <c r="S92" i="21"/>
  <c r="S60" i="21"/>
  <c r="S111" i="21"/>
  <c r="S79" i="21"/>
  <c r="S47" i="21"/>
  <c r="S15" i="21"/>
  <c r="O70" i="21"/>
  <c r="O128" i="21"/>
  <c r="O60" i="21"/>
  <c r="S109" i="21"/>
  <c r="S77" i="21"/>
  <c r="S45" i="21"/>
  <c r="S129" i="21"/>
  <c r="S98" i="21"/>
  <c r="S66" i="21"/>
  <c r="S34" i="21"/>
  <c r="S120" i="21"/>
  <c r="O75" i="21"/>
  <c r="S112" i="21"/>
  <c r="S80" i="21"/>
  <c r="S48" i="21"/>
  <c r="O106" i="21"/>
  <c r="S36" i="21"/>
  <c r="O29" i="21"/>
  <c r="R132" i="21"/>
  <c r="O101" i="21"/>
  <c r="O38" i="21"/>
  <c r="O116" i="21"/>
  <c r="O55" i="21"/>
  <c r="S32" i="21"/>
  <c r="O114" i="21"/>
  <c r="O53" i="21"/>
  <c r="O111" i="21"/>
  <c r="O48" i="21"/>
  <c r="S17" i="21"/>
  <c r="O77" i="21"/>
  <c r="O14" i="21"/>
  <c r="O76" i="21"/>
  <c r="O15" i="21"/>
  <c r="O103" i="21"/>
  <c r="O40" i="21"/>
  <c r="N50" i="24" l="1"/>
  <c r="O50" i="24" s="1"/>
  <c r="P50" i="24" s="1"/>
  <c r="M50" i="24"/>
  <c r="Q50" i="24" s="1"/>
  <c r="M18" i="24"/>
  <c r="Q18" i="24" s="1"/>
  <c r="N34" i="24"/>
  <c r="O34" i="24" s="1"/>
  <c r="P34" i="24" s="1"/>
  <c r="N26" i="24"/>
  <c r="O26" i="24" s="1"/>
  <c r="P26" i="24" s="1"/>
  <c r="O20" i="21"/>
  <c r="S73" i="21"/>
  <c r="S105" i="21"/>
  <c r="G4" i="21"/>
  <c r="G12" i="21"/>
  <c r="G15" i="21"/>
  <c r="G20" i="21"/>
  <c r="G28" i="21"/>
  <c r="G31" i="21"/>
  <c r="G36" i="21"/>
  <c r="G44" i="21"/>
  <c r="G47" i="21"/>
  <c r="G52" i="21"/>
  <c r="G60" i="21"/>
  <c r="G63" i="21"/>
  <c r="G68" i="21"/>
  <c r="G76" i="21"/>
  <c r="G79" i="21"/>
  <c r="G84" i="21"/>
  <c r="G92" i="21"/>
  <c r="K16" i="21"/>
  <c r="G9" i="21"/>
  <c r="G13" i="21"/>
  <c r="G16" i="21"/>
  <c r="G27" i="21"/>
  <c r="G41" i="21"/>
  <c r="G45" i="21"/>
  <c r="G48" i="21"/>
  <c r="G59" i="21"/>
  <c r="G66" i="21"/>
  <c r="G73" i="21"/>
  <c r="G77" i="21"/>
  <c r="G80" i="21"/>
  <c r="G91" i="21"/>
  <c r="G97" i="21"/>
  <c r="G105" i="21"/>
  <c r="G113" i="21"/>
  <c r="G121" i="21"/>
  <c r="G129" i="21"/>
  <c r="K8" i="21"/>
  <c r="K11" i="21"/>
  <c r="K14" i="21"/>
  <c r="K28" i="21"/>
  <c r="K32" i="21"/>
  <c r="K44" i="21"/>
  <c r="K48" i="21"/>
  <c r="K52" i="21"/>
  <c r="K60" i="21"/>
  <c r="K68" i="21"/>
  <c r="K72" i="21"/>
  <c r="K80" i="21"/>
  <c r="K84" i="21"/>
  <c r="K92" i="21"/>
  <c r="K100" i="21"/>
  <c r="K104" i="21"/>
  <c r="K112" i="21"/>
  <c r="K116" i="21"/>
  <c r="K124" i="21"/>
  <c r="K128" i="21"/>
  <c r="G14" i="21"/>
  <c r="G29" i="21"/>
  <c r="G43" i="21"/>
  <c r="G50" i="21"/>
  <c r="G57" i="21"/>
  <c r="G64" i="21"/>
  <c r="G89" i="21"/>
  <c r="G101" i="21"/>
  <c r="G106" i="21"/>
  <c r="G117" i="21"/>
  <c r="K12" i="21"/>
  <c r="K15" i="21"/>
  <c r="K18" i="21"/>
  <c r="K25" i="21"/>
  <c r="K29" i="21"/>
  <c r="K33" i="21"/>
  <c r="K37" i="21"/>
  <c r="K41" i="21"/>
  <c r="K45" i="21"/>
  <c r="K49" i="21"/>
  <c r="K53" i="21"/>
  <c r="K57" i="21"/>
  <c r="K61" i="21"/>
  <c r="K65" i="21"/>
  <c r="K69" i="21"/>
  <c r="K73" i="21"/>
  <c r="K77" i="21"/>
  <c r="K81" i="21"/>
  <c r="K85" i="21"/>
  <c r="K89" i="21"/>
  <c r="K93" i="21"/>
  <c r="K97" i="21"/>
  <c r="K101" i="21"/>
  <c r="K105" i="21"/>
  <c r="K109" i="21"/>
  <c r="K113" i="21"/>
  <c r="K117" i="21"/>
  <c r="K121" i="21"/>
  <c r="K125" i="21"/>
  <c r="K129" i="21"/>
  <c r="G6" i="21"/>
  <c r="G10" i="21"/>
  <c r="G17" i="21"/>
  <c r="G21" i="21"/>
  <c r="G24" i="21"/>
  <c r="G38" i="21"/>
  <c r="G42" i="21"/>
  <c r="G49" i="21"/>
  <c r="G53" i="21"/>
  <c r="G56" i="21"/>
  <c r="G67" i="21"/>
  <c r="G74" i="21"/>
  <c r="G81" i="21"/>
  <c r="G85" i="21"/>
  <c r="G88" i="21"/>
  <c r="G95" i="21"/>
  <c r="G100" i="21"/>
  <c r="G103" i="21"/>
  <c r="G108" i="21"/>
  <c r="G111" i="21"/>
  <c r="G116" i="21"/>
  <c r="G119" i="21"/>
  <c r="G124" i="21"/>
  <c r="G127" i="21"/>
  <c r="K24" i="21"/>
  <c r="K36" i="21"/>
  <c r="K40" i="21"/>
  <c r="K56" i="21"/>
  <c r="K64" i="21"/>
  <c r="K76" i="21"/>
  <c r="K88" i="21"/>
  <c r="K96" i="21"/>
  <c r="K108" i="21"/>
  <c r="K120" i="21"/>
  <c r="G11" i="21"/>
  <c r="G18" i="21"/>
  <c r="G25" i="21"/>
  <c r="G32" i="21"/>
  <c r="G46" i="21"/>
  <c r="G61" i="21"/>
  <c r="G75" i="21"/>
  <c r="G78" i="21"/>
  <c r="G93" i="21"/>
  <c r="G98" i="21"/>
  <c r="G109" i="21"/>
  <c r="G114" i="21"/>
  <c r="G125" i="21"/>
  <c r="K35" i="21"/>
  <c r="K51" i="21"/>
  <c r="K67" i="21"/>
  <c r="K83" i="21"/>
  <c r="K99" i="21"/>
  <c r="K115" i="21"/>
  <c r="K131" i="21"/>
  <c r="G26" i="21"/>
  <c r="G40" i="21"/>
  <c r="G69" i="21"/>
  <c r="G83" i="21"/>
  <c r="G96" i="21"/>
  <c r="G107" i="21"/>
  <c r="G131" i="21"/>
  <c r="K59" i="21"/>
  <c r="K91" i="21"/>
  <c r="K123" i="21"/>
  <c r="G19" i="21"/>
  <c r="G122" i="21"/>
  <c r="G128" i="21"/>
  <c r="K4" i="21"/>
  <c r="K63" i="21"/>
  <c r="K127" i="21"/>
  <c r="G8" i="21"/>
  <c r="G37" i="21"/>
  <c r="G65" i="21"/>
  <c r="G115" i="21"/>
  <c r="K10" i="21"/>
  <c r="K23" i="21"/>
  <c r="K39" i="21"/>
  <c r="K55" i="21"/>
  <c r="K71" i="21"/>
  <c r="K87" i="21"/>
  <c r="K103" i="21"/>
  <c r="K119" i="21"/>
  <c r="G58" i="21"/>
  <c r="G72" i="21"/>
  <c r="G120" i="21"/>
  <c r="K7" i="21"/>
  <c r="K20" i="21"/>
  <c r="K27" i="21"/>
  <c r="K43" i="21"/>
  <c r="K75" i="21"/>
  <c r="K107" i="21"/>
  <c r="G5" i="21"/>
  <c r="G33" i="21"/>
  <c r="G90" i="21"/>
  <c r="G112" i="21"/>
  <c r="K31" i="21"/>
  <c r="K47" i="21"/>
  <c r="K79" i="21"/>
  <c r="K95" i="21"/>
  <c r="K111" i="21"/>
  <c r="G22" i="21"/>
  <c r="G51" i="21"/>
  <c r="G104" i="21"/>
  <c r="G123" i="21"/>
  <c r="G130" i="21"/>
  <c r="G99" i="21"/>
  <c r="K90" i="21"/>
  <c r="K86" i="21"/>
  <c r="K130" i="21"/>
  <c r="K66" i="21"/>
  <c r="G62" i="21"/>
  <c r="K106" i="21"/>
  <c r="K13" i="21"/>
  <c r="K38" i="21"/>
  <c r="G3" i="21"/>
  <c r="H3" i="21" s="1"/>
  <c r="K78" i="21"/>
  <c r="K21" i="21"/>
  <c r="G39" i="21"/>
  <c r="K17" i="21"/>
  <c r="K42" i="21"/>
  <c r="K102" i="21"/>
  <c r="G110" i="21"/>
  <c r="K110" i="21"/>
  <c r="K46" i="21"/>
  <c r="K122" i="21"/>
  <c r="G71" i="21"/>
  <c r="K82" i="21"/>
  <c r="G126" i="21"/>
  <c r="K26" i="21"/>
  <c r="K94" i="21"/>
  <c r="K30" i="21"/>
  <c r="K58" i="21"/>
  <c r="K54" i="21"/>
  <c r="K114" i="21"/>
  <c r="K50" i="21"/>
  <c r="G34" i="21"/>
  <c r="K74" i="21"/>
  <c r="G82" i="21"/>
  <c r="K22" i="21"/>
  <c r="K126" i="21"/>
  <c r="K62" i="21"/>
  <c r="K5" i="21"/>
  <c r="G23" i="21"/>
  <c r="K9" i="21"/>
  <c r="G55" i="21"/>
  <c r="K19" i="21"/>
  <c r="G94" i="21"/>
  <c r="G30" i="21"/>
  <c r="K98" i="21"/>
  <c r="K34" i="21"/>
  <c r="G7" i="21"/>
  <c r="K3" i="21"/>
  <c r="L3" i="21" s="1"/>
  <c r="L4" i="21" s="1"/>
  <c r="L5" i="21" s="1"/>
  <c r="K6" i="21"/>
  <c r="K118" i="21"/>
  <c r="K70" i="21"/>
  <c r="G35" i="21"/>
  <c r="G87" i="21"/>
  <c r="S52" i="21"/>
  <c r="S64" i="21"/>
  <c r="O107" i="21"/>
  <c r="S50" i="21"/>
  <c r="S29" i="21"/>
  <c r="S93" i="21"/>
  <c r="O18" i="21"/>
  <c r="S31" i="21"/>
  <c r="S95" i="21"/>
  <c r="S76" i="21"/>
  <c r="O51" i="21"/>
  <c r="O115" i="21"/>
  <c r="O57" i="21"/>
  <c r="S70" i="21"/>
  <c r="S102" i="21"/>
  <c r="O36" i="21"/>
  <c r="S19" i="21"/>
  <c r="S51" i="21"/>
  <c r="S83" i="21"/>
  <c r="S119" i="21"/>
  <c r="O105" i="21"/>
  <c r="O58" i="21"/>
  <c r="S49" i="21"/>
  <c r="O49" i="21"/>
  <c r="O97" i="21"/>
  <c r="O94" i="21"/>
  <c r="S81" i="21"/>
  <c r="S113" i="21"/>
  <c r="S117" i="21"/>
  <c r="G86" i="21"/>
  <c r="O56" i="21"/>
  <c r="O119" i="21"/>
  <c r="O31" i="21"/>
  <c r="O92" i="21"/>
  <c r="O30" i="21"/>
  <c r="O93" i="21"/>
  <c r="S25" i="21"/>
  <c r="O64" i="21"/>
  <c r="O127" i="21"/>
  <c r="O66" i="21"/>
  <c r="O130" i="21"/>
  <c r="S40" i="21"/>
  <c r="O68" i="21"/>
  <c r="S115" i="21"/>
  <c r="O54" i="21"/>
  <c r="O117" i="21"/>
  <c r="O90" i="21"/>
  <c r="S44" i="21"/>
  <c r="O61" i="21"/>
  <c r="S56" i="21"/>
  <c r="S88" i="21"/>
  <c r="O27" i="21"/>
  <c r="O91" i="21"/>
  <c r="O33" i="21"/>
  <c r="S42" i="21"/>
  <c r="S74" i="21"/>
  <c r="S106" i="21"/>
  <c r="S21" i="21"/>
  <c r="S53" i="21"/>
  <c r="S85" i="21"/>
  <c r="S123" i="21"/>
  <c r="O80" i="21"/>
  <c r="S121" i="21"/>
  <c r="O86" i="21"/>
  <c r="S23" i="21"/>
  <c r="S55" i="21"/>
  <c r="S87" i="21"/>
  <c r="S125" i="21"/>
  <c r="S68" i="21"/>
  <c r="S100" i="21"/>
  <c r="O35" i="21"/>
  <c r="O99" i="21"/>
  <c r="O41" i="21"/>
  <c r="S30" i="21"/>
  <c r="S62" i="21"/>
  <c r="S94" i="21"/>
  <c r="S114" i="21"/>
  <c r="O110" i="21"/>
  <c r="S43" i="21"/>
  <c r="S75" i="21"/>
  <c r="S107" i="21"/>
  <c r="O89" i="21"/>
  <c r="O120" i="21"/>
  <c r="S41" i="21"/>
  <c r="O17" i="21"/>
  <c r="O81" i="21"/>
  <c r="O78" i="21"/>
  <c r="G70" i="21"/>
  <c r="O71" i="21"/>
  <c r="S128" i="21"/>
  <c r="O47" i="21"/>
  <c r="O108" i="21"/>
  <c r="O46" i="21"/>
  <c r="O109" i="21"/>
  <c r="O16" i="21"/>
  <c r="O79" i="21"/>
  <c r="O21" i="21"/>
  <c r="O82" i="21"/>
  <c r="S16" i="21"/>
  <c r="O23" i="21"/>
  <c r="O84" i="21"/>
  <c r="O13" i="21"/>
  <c r="P13" i="21" s="1"/>
  <c r="O69" i="21"/>
  <c r="S20" i="21"/>
  <c r="O122" i="21"/>
  <c r="S96" i="21"/>
  <c r="O43" i="21"/>
  <c r="S18" i="21"/>
  <c r="S82" i="21"/>
  <c r="S118" i="21"/>
  <c r="S61" i="21"/>
  <c r="O28" i="21"/>
  <c r="O96" i="21"/>
  <c r="O102" i="21"/>
  <c r="S63" i="21"/>
  <c r="S131" i="21"/>
  <c r="S108" i="21"/>
  <c r="S38" i="21"/>
  <c r="O87" i="21"/>
  <c r="O63" i="21"/>
  <c r="O124" i="21"/>
  <c r="O62" i="21"/>
  <c r="O125" i="21"/>
  <c r="O32" i="21"/>
  <c r="O95" i="21"/>
  <c r="O37" i="21"/>
  <c r="O98" i="21"/>
  <c r="S24" i="21"/>
  <c r="O39" i="21"/>
  <c r="O100" i="21"/>
  <c r="O22" i="21"/>
  <c r="O85" i="21"/>
  <c r="S13" i="21"/>
  <c r="T13" i="21" s="1"/>
  <c r="S28" i="21"/>
  <c r="O45" i="21"/>
  <c r="O74" i="21"/>
  <c r="S72" i="21"/>
  <c r="S104" i="21"/>
  <c r="O59" i="21"/>
  <c r="O123" i="21"/>
  <c r="S26" i="21"/>
  <c r="S58" i="21"/>
  <c r="S90" i="21"/>
  <c r="S124" i="21"/>
  <c r="S37" i="21"/>
  <c r="S69" i="21"/>
  <c r="S101" i="21"/>
  <c r="O44" i="21"/>
  <c r="O112" i="21"/>
  <c r="O50" i="21"/>
  <c r="O118" i="21"/>
  <c r="S39" i="21"/>
  <c r="S71" i="21"/>
  <c r="S103" i="21"/>
  <c r="S130" i="21"/>
  <c r="S84" i="21"/>
  <c r="S127" i="21"/>
  <c r="O67" i="21"/>
  <c r="O131" i="21"/>
  <c r="S14" i="21"/>
  <c r="S46" i="21"/>
  <c r="S78" i="21"/>
  <c r="S110" i="21"/>
  <c r="O104" i="21"/>
  <c r="S27" i="21"/>
  <c r="S59" i="21"/>
  <c r="S91" i="21"/>
  <c r="S122" i="21"/>
  <c r="O121" i="21"/>
  <c r="O126" i="21"/>
  <c r="S57" i="21"/>
  <c r="O34" i="21"/>
  <c r="O113" i="21"/>
  <c r="O88" i="21"/>
  <c r="G118" i="21"/>
  <c r="G54" i="21"/>
  <c r="AN120" i="1"/>
  <c r="N62" i="24"/>
  <c r="O62" i="24" s="1"/>
  <c r="P62" i="24" s="1"/>
  <c r="N93" i="24"/>
  <c r="O93" i="24" s="1"/>
  <c r="P93" i="24" s="1"/>
  <c r="M30" i="24"/>
  <c r="Q30" i="24" s="1"/>
  <c r="M66" i="24"/>
  <c r="Q66" i="24" s="1"/>
  <c r="AN121" i="1"/>
  <c r="AN122" i="1" s="1"/>
  <c r="AN123" i="1" s="1"/>
  <c r="N10" i="24"/>
  <c r="O10" i="24" s="1"/>
  <c r="P10" i="24" s="1"/>
  <c r="N42" i="24"/>
  <c r="O42" i="24" s="1"/>
  <c r="P42" i="24" s="1"/>
  <c r="M11" i="24"/>
  <c r="Q11" i="24" s="1"/>
  <c r="N11" i="24"/>
  <c r="O11" i="24" s="1"/>
  <c r="P11" i="24" s="1"/>
  <c r="M60" i="24"/>
  <c r="Q60" i="24" s="1"/>
  <c r="N60" i="24"/>
  <c r="O60" i="24" s="1"/>
  <c r="P60" i="24" s="1"/>
  <c r="M27" i="24"/>
  <c r="Q27" i="24" s="1"/>
  <c r="N27" i="24"/>
  <c r="O27" i="24" s="1"/>
  <c r="P27" i="24" s="1"/>
  <c r="M91" i="24"/>
  <c r="Q91" i="24" s="1"/>
  <c r="N91" i="24"/>
  <c r="O91" i="24" s="1"/>
  <c r="P91" i="24" s="1"/>
  <c r="M57" i="24"/>
  <c r="Q57" i="24" s="1"/>
  <c r="N57" i="24"/>
  <c r="O57" i="24" s="1"/>
  <c r="P57" i="24" s="1"/>
  <c r="M23" i="24"/>
  <c r="Q23" i="24" s="1"/>
  <c r="N23" i="24"/>
  <c r="O23" i="24" s="1"/>
  <c r="P23" i="24" s="1"/>
  <c r="M28" i="24"/>
  <c r="Q28" i="24" s="1"/>
  <c r="N28" i="24"/>
  <c r="O28" i="24" s="1"/>
  <c r="P28" i="24" s="1"/>
  <c r="M63" i="24"/>
  <c r="Q63" i="24" s="1"/>
  <c r="N63" i="24"/>
  <c r="O63" i="24" s="1"/>
  <c r="P63" i="24" s="1"/>
  <c r="M29" i="24"/>
  <c r="Q29" i="24" s="1"/>
  <c r="N29" i="24"/>
  <c r="O29" i="24" s="1"/>
  <c r="P29" i="24" s="1"/>
  <c r="M8" i="24"/>
  <c r="Q8" i="24" s="1"/>
  <c r="N8" i="24"/>
  <c r="O8" i="24" s="1"/>
  <c r="P8" i="24" s="1"/>
  <c r="M68" i="24"/>
  <c r="Q68" i="24" s="1"/>
  <c r="N68" i="24"/>
  <c r="O68" i="24" s="1"/>
  <c r="P68" i="24" s="1"/>
  <c r="M43" i="24"/>
  <c r="Q43" i="24" s="1"/>
  <c r="N43" i="24"/>
  <c r="O43" i="24" s="1"/>
  <c r="P43" i="24" s="1"/>
  <c r="M49" i="24"/>
  <c r="Q49" i="24" s="1"/>
  <c r="N49" i="24"/>
  <c r="O49" i="24" s="1"/>
  <c r="P49" i="24" s="1"/>
  <c r="M6" i="24"/>
  <c r="Q6" i="24" s="1"/>
  <c r="N6" i="24"/>
  <c r="O6" i="24" s="1"/>
  <c r="P6" i="24" s="1"/>
  <c r="M70" i="24"/>
  <c r="Q70" i="24" s="1"/>
  <c r="N70" i="24"/>
  <c r="O70" i="24" s="1"/>
  <c r="P70" i="24" s="1"/>
  <c r="M4" i="24"/>
  <c r="Q4" i="24" s="1"/>
  <c r="N4" i="24"/>
  <c r="O4" i="24" s="1"/>
  <c r="P4" i="24" s="1"/>
  <c r="M76" i="24"/>
  <c r="Q76" i="24" s="1"/>
  <c r="N76" i="24"/>
  <c r="O76" i="24" s="1"/>
  <c r="P76" i="24" s="1"/>
  <c r="M71" i="24"/>
  <c r="Q71" i="24" s="1"/>
  <c r="N71" i="24"/>
  <c r="O71" i="24" s="1"/>
  <c r="P71" i="24" s="1"/>
  <c r="M21" i="24"/>
  <c r="Q21" i="24" s="1"/>
  <c r="N21" i="24"/>
  <c r="O21" i="24" s="1"/>
  <c r="P21" i="24" s="1"/>
  <c r="M85" i="24"/>
  <c r="Q85" i="24" s="1"/>
  <c r="N85" i="24"/>
  <c r="O85" i="24" s="1"/>
  <c r="P85" i="24" s="1"/>
  <c r="M16" i="24"/>
  <c r="Q16" i="24" s="1"/>
  <c r="N16" i="24"/>
  <c r="O16" i="24" s="1"/>
  <c r="P16" i="24" s="1"/>
  <c r="M72" i="24"/>
  <c r="Q72" i="24" s="1"/>
  <c r="N72" i="24"/>
  <c r="O72" i="24" s="1"/>
  <c r="P72" i="24" s="1"/>
  <c r="M59" i="24"/>
  <c r="Q59" i="24" s="1"/>
  <c r="N59" i="24"/>
  <c r="O59" i="24" s="1"/>
  <c r="P59" i="24" s="1"/>
  <c r="M9" i="24"/>
  <c r="Q9" i="24" s="1"/>
  <c r="N9" i="24"/>
  <c r="O9" i="24" s="1"/>
  <c r="P9" i="24" s="1"/>
  <c r="M73" i="24"/>
  <c r="Q73" i="24" s="1"/>
  <c r="N73" i="24"/>
  <c r="O73" i="24" s="1"/>
  <c r="P73" i="24" s="1"/>
  <c r="M84" i="24"/>
  <c r="Q84" i="24" s="1"/>
  <c r="N84" i="24"/>
  <c r="O84" i="24" s="1"/>
  <c r="P84" i="24" s="1"/>
  <c r="M48" i="24"/>
  <c r="Q48" i="24" s="1"/>
  <c r="N48" i="24"/>
  <c r="O48" i="24" s="1"/>
  <c r="P48" i="24" s="1"/>
  <c r="M75" i="24"/>
  <c r="Q75" i="24" s="1"/>
  <c r="N75" i="24"/>
  <c r="O75" i="24" s="1"/>
  <c r="P75" i="24" s="1"/>
  <c r="M45" i="24"/>
  <c r="Q45" i="24" s="1"/>
  <c r="N45" i="24"/>
  <c r="O45" i="24" s="1"/>
  <c r="P45" i="24" s="1"/>
  <c r="M24" i="24"/>
  <c r="Q24" i="24" s="1"/>
  <c r="N24" i="24"/>
  <c r="O24" i="24" s="1"/>
  <c r="P24" i="24" s="1"/>
  <c r="M67" i="24"/>
  <c r="Q67" i="24" s="1"/>
  <c r="N67" i="24"/>
  <c r="O67" i="24" s="1"/>
  <c r="P67" i="24" s="1"/>
  <c r="M65" i="24"/>
  <c r="Q65" i="24" s="1"/>
  <c r="N65" i="24"/>
  <c r="O65" i="24" s="1"/>
  <c r="P65" i="24" s="1"/>
  <c r="M22" i="24"/>
  <c r="Q22" i="24" s="1"/>
  <c r="N22" i="24"/>
  <c r="O22" i="24" s="1"/>
  <c r="P22" i="24" s="1"/>
  <c r="M20" i="24"/>
  <c r="Q20" i="24" s="1"/>
  <c r="N20" i="24"/>
  <c r="O20" i="24" s="1"/>
  <c r="P20" i="24" s="1"/>
  <c r="M79" i="24"/>
  <c r="Q79" i="24" s="1"/>
  <c r="N79" i="24"/>
  <c r="O79" i="24" s="1"/>
  <c r="P79" i="24" s="1"/>
  <c r="M37" i="24"/>
  <c r="Q37" i="24" s="1"/>
  <c r="N37" i="24"/>
  <c r="O37" i="24" s="1"/>
  <c r="P37" i="24" s="1"/>
  <c r="M32" i="24"/>
  <c r="Q32" i="24" s="1"/>
  <c r="N32" i="24"/>
  <c r="O32" i="24" s="1"/>
  <c r="P32" i="24" s="1"/>
  <c r="M47" i="24"/>
  <c r="Q47" i="24" s="1"/>
  <c r="N47" i="24"/>
  <c r="O47" i="24" s="1"/>
  <c r="P47" i="24" s="1"/>
  <c r="M25" i="24"/>
  <c r="Q25" i="24" s="1"/>
  <c r="N25" i="24"/>
  <c r="O25" i="24" s="1"/>
  <c r="P25" i="24" s="1"/>
  <c r="M88" i="24"/>
  <c r="Q88" i="24" s="1"/>
  <c r="N88" i="24"/>
  <c r="O88" i="24" s="1"/>
  <c r="P88" i="24" s="1"/>
  <c r="M7" i="24"/>
  <c r="Q7" i="24" s="1"/>
  <c r="N7" i="24"/>
  <c r="O7" i="24" s="1"/>
  <c r="P7" i="24" s="1"/>
  <c r="M64" i="24"/>
  <c r="Q64" i="24" s="1"/>
  <c r="N64" i="24"/>
  <c r="O64" i="24" s="1"/>
  <c r="P64" i="24" s="1"/>
  <c r="M83" i="24"/>
  <c r="Q83" i="24" s="1"/>
  <c r="N83" i="24"/>
  <c r="O83" i="24" s="1"/>
  <c r="P83" i="24" s="1"/>
  <c r="M61" i="24"/>
  <c r="Q61" i="24" s="1"/>
  <c r="N61" i="24"/>
  <c r="O61" i="24" s="1"/>
  <c r="P61" i="24" s="1"/>
  <c r="M3" i="24"/>
  <c r="Q3" i="24" s="1"/>
  <c r="N3" i="24"/>
  <c r="O3" i="24" s="1"/>
  <c r="P3" i="24" s="1"/>
  <c r="M36" i="24"/>
  <c r="Q36" i="24" s="1"/>
  <c r="N36" i="24"/>
  <c r="O36" i="24" s="1"/>
  <c r="P36" i="24" s="1"/>
  <c r="M19" i="24"/>
  <c r="Q19" i="24" s="1"/>
  <c r="N19" i="24"/>
  <c r="O19" i="24" s="1"/>
  <c r="P19" i="24" s="1"/>
  <c r="M17" i="24"/>
  <c r="Q17" i="24" s="1"/>
  <c r="N17" i="24"/>
  <c r="O17" i="24" s="1"/>
  <c r="P17" i="24" s="1"/>
  <c r="M81" i="24"/>
  <c r="Q81" i="24" s="1"/>
  <c r="N81" i="24"/>
  <c r="O81" i="24" s="1"/>
  <c r="P81" i="24" s="1"/>
  <c r="M38" i="24"/>
  <c r="Q38" i="24" s="1"/>
  <c r="N38" i="24"/>
  <c r="O38" i="24" s="1"/>
  <c r="P38" i="24" s="1"/>
  <c r="M51" i="24"/>
  <c r="Q51" i="24" s="1"/>
  <c r="N51" i="24"/>
  <c r="O51" i="24" s="1"/>
  <c r="P51" i="24" s="1"/>
  <c r="M40" i="24"/>
  <c r="Q40" i="24" s="1"/>
  <c r="N40" i="24"/>
  <c r="O40" i="24" s="1"/>
  <c r="P40" i="24" s="1"/>
  <c r="M15" i="24"/>
  <c r="Q15" i="24" s="1"/>
  <c r="N15" i="24"/>
  <c r="O15" i="24" s="1"/>
  <c r="P15" i="24" s="1"/>
  <c r="M87" i="24"/>
  <c r="Q87" i="24" s="1"/>
  <c r="N87" i="24"/>
  <c r="O87" i="24" s="1"/>
  <c r="P87" i="24" s="1"/>
  <c r="M53" i="24"/>
  <c r="Q53" i="24" s="1"/>
  <c r="N53" i="24"/>
  <c r="O53" i="24" s="1"/>
  <c r="P53" i="24" s="1"/>
  <c r="M44" i="24"/>
  <c r="Q44" i="24" s="1"/>
  <c r="N44" i="24"/>
  <c r="O44" i="24" s="1"/>
  <c r="P44" i="24" s="1"/>
  <c r="M80" i="24"/>
  <c r="Q80" i="24" s="1"/>
  <c r="N80" i="24"/>
  <c r="O80" i="24" s="1"/>
  <c r="P80" i="24" s="1"/>
  <c r="M41" i="24"/>
  <c r="Q41" i="24" s="1"/>
  <c r="N41" i="24"/>
  <c r="O41" i="24" s="1"/>
  <c r="P41" i="24" s="1"/>
  <c r="M12" i="24"/>
  <c r="Q12" i="24" s="1"/>
  <c r="N12" i="24"/>
  <c r="O12" i="24" s="1"/>
  <c r="P12" i="24" s="1"/>
  <c r="M39" i="24"/>
  <c r="Q39" i="24" s="1"/>
  <c r="N39" i="24"/>
  <c r="O39" i="24" s="1"/>
  <c r="P39" i="24" s="1"/>
  <c r="M13" i="24"/>
  <c r="Q13" i="24" s="1"/>
  <c r="N13" i="24"/>
  <c r="O13" i="24" s="1"/>
  <c r="P13" i="24" s="1"/>
  <c r="M77" i="24"/>
  <c r="Q77" i="24" s="1"/>
  <c r="N77" i="24"/>
  <c r="O77" i="24" s="1"/>
  <c r="P77" i="24" s="1"/>
  <c r="M35" i="24"/>
  <c r="Q35" i="24" s="1"/>
  <c r="N35" i="24"/>
  <c r="O35" i="24" s="1"/>
  <c r="P35" i="24" s="1"/>
  <c r="M52" i="24"/>
  <c r="Q52" i="24" s="1"/>
  <c r="N52" i="24"/>
  <c r="O52" i="24" s="1"/>
  <c r="P52" i="24" s="1"/>
  <c r="M86" i="24"/>
  <c r="Q86" i="24" s="1"/>
  <c r="N86" i="24"/>
  <c r="O86" i="24" s="1"/>
  <c r="P86" i="24" s="1"/>
  <c r="M33" i="24"/>
  <c r="Q33" i="24" s="1"/>
  <c r="N33" i="24"/>
  <c r="O33" i="24" s="1"/>
  <c r="P33" i="24" s="1"/>
  <c r="M92" i="24"/>
  <c r="Q92" i="24" s="1"/>
  <c r="N92" i="24"/>
  <c r="O92" i="24" s="1"/>
  <c r="P92" i="24" s="1"/>
  <c r="M54" i="24"/>
  <c r="Q54" i="24" s="1"/>
  <c r="N54" i="24"/>
  <c r="O54" i="24" s="1"/>
  <c r="P54" i="24" s="1"/>
  <c r="M31" i="24"/>
  <c r="Q31" i="24" s="1"/>
  <c r="N31" i="24"/>
  <c r="O31" i="24" s="1"/>
  <c r="P31" i="24" s="1"/>
  <c r="M56" i="24"/>
  <c r="Q56" i="24" s="1"/>
  <c r="N56" i="24"/>
  <c r="O56" i="24" s="1"/>
  <c r="P56" i="24" s="1"/>
  <c r="M55" i="24"/>
  <c r="Q55" i="24" s="1"/>
  <c r="N55" i="24"/>
  <c r="O55" i="24" s="1"/>
  <c r="P55" i="24" s="1"/>
  <c r="M5" i="24"/>
  <c r="Q5" i="24" s="1"/>
  <c r="N5" i="24"/>
  <c r="O5" i="24" s="1"/>
  <c r="P5" i="24" s="1"/>
  <c r="M69" i="24"/>
  <c r="Q69" i="24" s="1"/>
  <c r="N69" i="24"/>
  <c r="O69" i="24" s="1"/>
  <c r="P69" i="24" s="1"/>
  <c r="P14" i="21"/>
  <c r="P15" i="21" s="1"/>
  <c r="P16" i="21" s="1"/>
  <c r="P17" i="21" s="1"/>
  <c r="P18" i="21" s="1"/>
  <c r="P19" i="21" s="1"/>
  <c r="P20" i="21" s="1"/>
  <c r="P21" i="21" s="1"/>
  <c r="P22" i="21" s="1"/>
  <c r="P23" i="21" s="1"/>
  <c r="P24" i="21" s="1"/>
  <c r="P25" i="21" s="1"/>
  <c r="P26" i="21" s="1"/>
  <c r="P27" i="21" s="1"/>
  <c r="P28" i="21" s="1"/>
  <c r="P29" i="21" s="1"/>
  <c r="P30" i="21" s="1"/>
  <c r="P31" i="21" s="1"/>
  <c r="P32" i="21" s="1"/>
  <c r="P33" i="21" s="1"/>
  <c r="P34" i="21" s="1"/>
  <c r="P35" i="21" s="1"/>
  <c r="P36" i="21" s="1"/>
  <c r="P37" i="21" s="1"/>
  <c r="P38" i="21" s="1"/>
  <c r="P39" i="21" s="1"/>
  <c r="P40" i="21" s="1"/>
  <c r="H4" i="21" l="1"/>
  <c r="H5" i="21" s="1"/>
  <c r="H6" i="21" s="1"/>
  <c r="H7" i="21" s="1"/>
  <c r="H8" i="21" s="1"/>
  <c r="H9" i="21" s="1"/>
  <c r="H10" i="21" s="1"/>
  <c r="H11" i="21" s="1"/>
  <c r="H12" i="21" s="1"/>
  <c r="H13" i="21" s="1"/>
  <c r="H14" i="21" s="1"/>
  <c r="H15" i="21" s="1"/>
  <c r="H16" i="21" s="1"/>
  <c r="H17" i="21" s="1"/>
  <c r="H18" i="21" s="1"/>
  <c r="H19" i="21" s="1"/>
  <c r="H20" i="21" s="1"/>
  <c r="H21" i="21" s="1"/>
  <c r="H22" i="21" s="1"/>
  <c r="H23" i="21" s="1"/>
  <c r="H24" i="21" s="1"/>
  <c r="H25" i="21" s="1"/>
  <c r="H26" i="21" s="1"/>
  <c r="H27" i="21" s="1"/>
  <c r="H28" i="21" s="1"/>
  <c r="H29" i="21" s="1"/>
  <c r="H30" i="21" s="1"/>
  <c r="H31" i="21" s="1"/>
  <c r="H32" i="21" s="1"/>
  <c r="H33" i="21" s="1"/>
  <c r="H34" i="21" s="1"/>
  <c r="H35" i="21" s="1"/>
  <c r="H36" i="21" s="1"/>
  <c r="H37" i="21" s="1"/>
  <c r="H38" i="21" s="1"/>
  <c r="H39" i="21" s="1"/>
  <c r="H40" i="21" s="1"/>
  <c r="L6" i="21"/>
  <c r="L7" i="21" s="1"/>
  <c r="L8" i="21" s="1"/>
  <c r="L9" i="21" s="1"/>
  <c r="L10" i="21" s="1"/>
  <c r="L11" i="21" s="1"/>
  <c r="L12" i="21" s="1"/>
  <c r="L13" i="21" s="1"/>
  <c r="L14" i="21" s="1"/>
  <c r="L15" i="21" s="1"/>
  <c r="L16" i="21" s="1"/>
  <c r="L17" i="21" s="1"/>
  <c r="L18" i="21" s="1"/>
  <c r="L19" i="21" s="1"/>
  <c r="L20" i="21" s="1"/>
  <c r="L21" i="21" s="1"/>
  <c r="L22" i="21" s="1"/>
  <c r="L23" i="21" s="1"/>
  <c r="L24" i="21" s="1"/>
  <c r="L25" i="21" s="1"/>
  <c r="L26" i="21" s="1"/>
  <c r="L27" i="21" s="1"/>
  <c r="L28" i="21" s="1"/>
  <c r="L29" i="21" s="1"/>
  <c r="L30" i="21" s="1"/>
  <c r="L31" i="21" s="1"/>
  <c r="L32" i="21" s="1"/>
  <c r="L33" i="21" s="1"/>
  <c r="L34" i="21" s="1"/>
  <c r="L35" i="21" s="1"/>
  <c r="L36" i="21" s="1"/>
  <c r="L37" i="21" s="1"/>
  <c r="L38" i="21" s="1"/>
  <c r="L39" i="21" s="1"/>
  <c r="L40" i="21" s="1"/>
  <c r="T14" i="21"/>
  <c r="T15" i="21" s="1"/>
  <c r="T16" i="21" s="1"/>
  <c r="T17" i="21" s="1"/>
  <c r="T18" i="21" s="1"/>
  <c r="T19" i="21" s="1"/>
  <c r="T20" i="21" s="1"/>
  <c r="T21" i="21" s="1"/>
  <c r="T22" i="21" s="1"/>
  <c r="T23" i="21" s="1"/>
  <c r="T24" i="21" s="1"/>
  <c r="T25" i="21" s="1"/>
  <c r="T26" i="21" s="1"/>
  <c r="T27" i="21" s="1"/>
  <c r="T28" i="21" s="1"/>
  <c r="T29" i="21" s="1"/>
  <c r="T30" i="21" s="1"/>
  <c r="T31" i="21" s="1"/>
  <c r="T32" i="21" s="1"/>
  <c r="T33" i="21" s="1"/>
  <c r="T34" i="21" s="1"/>
  <c r="T35" i="21" s="1"/>
  <c r="T36" i="21" s="1"/>
  <c r="T37" i="21" s="1"/>
  <c r="T38" i="21" s="1"/>
  <c r="T39" i="21" s="1"/>
  <c r="T40" i="21" s="1"/>
  <c r="AN125" i="1"/>
  <c r="P41" i="21"/>
  <c r="I2" i="23"/>
  <c r="T41" i="21"/>
  <c r="J2" i="23"/>
  <c r="H2" i="23" l="1"/>
  <c r="L41" i="21"/>
  <c r="G2" i="23"/>
  <c r="H41" i="21"/>
  <c r="T42" i="21"/>
  <c r="J3" i="23"/>
  <c r="P42" i="21"/>
  <c r="I3" i="23"/>
  <c r="G3" i="23" l="1"/>
  <c r="H42" i="21"/>
  <c r="H3" i="23"/>
  <c r="L42" i="21"/>
  <c r="P43" i="21"/>
  <c r="I4" i="23"/>
  <c r="T43" i="21"/>
  <c r="J4" i="23"/>
  <c r="G4" i="23" l="1"/>
  <c r="H43" i="21"/>
  <c r="H4" i="23"/>
  <c r="L43" i="21"/>
  <c r="T44" i="21"/>
  <c r="J5" i="23"/>
  <c r="P44" i="21"/>
  <c r="I5" i="23"/>
  <c r="H5" i="23" l="1"/>
  <c r="L44" i="21"/>
  <c r="G5" i="23"/>
  <c r="H44" i="21"/>
  <c r="P45" i="21"/>
  <c r="I6" i="23"/>
  <c r="T45" i="21"/>
  <c r="J6" i="23"/>
  <c r="H6" i="23" l="1"/>
  <c r="L45" i="21"/>
  <c r="G6" i="23"/>
  <c r="H45" i="21"/>
  <c r="T46" i="21"/>
  <c r="J7" i="23"/>
  <c r="P46" i="21"/>
  <c r="I7" i="23"/>
  <c r="G7" i="23" l="1"/>
  <c r="H46" i="21"/>
  <c r="H7" i="23"/>
  <c r="L46" i="21"/>
  <c r="P47" i="21"/>
  <c r="I8" i="23"/>
  <c r="T47" i="21"/>
  <c r="J8" i="23"/>
  <c r="H8" i="23" l="1"/>
  <c r="L47" i="21"/>
  <c r="G8" i="23"/>
  <c r="H47" i="21"/>
  <c r="T48" i="21"/>
  <c r="J9" i="23"/>
  <c r="P48" i="21"/>
  <c r="I9" i="23"/>
  <c r="H9" i="23" l="1"/>
  <c r="L48" i="21"/>
  <c r="G9" i="23"/>
  <c r="H48" i="21"/>
  <c r="P49" i="21"/>
  <c r="I10" i="23"/>
  <c r="T49" i="21"/>
  <c r="J10" i="23"/>
  <c r="G10" i="23" l="1"/>
  <c r="H49" i="21"/>
  <c r="H10" i="23"/>
  <c r="L49" i="21"/>
  <c r="T50" i="21"/>
  <c r="J11" i="23"/>
  <c r="P50" i="21"/>
  <c r="I11" i="23"/>
  <c r="H11" i="23" l="1"/>
  <c r="L50" i="21"/>
  <c r="G11" i="23"/>
  <c r="H50" i="21"/>
  <c r="P51" i="21"/>
  <c r="I12" i="23"/>
  <c r="T51" i="21"/>
  <c r="J12" i="23"/>
  <c r="H12" i="23" l="1"/>
  <c r="L51" i="21"/>
  <c r="G12" i="23"/>
  <c r="H51" i="21"/>
  <c r="T52" i="21"/>
  <c r="J13" i="23"/>
  <c r="P52" i="21"/>
  <c r="I13" i="23"/>
  <c r="G13" i="23" l="1"/>
  <c r="H52" i="21"/>
  <c r="H13" i="23"/>
  <c r="L52" i="21"/>
  <c r="P53" i="21"/>
  <c r="I14" i="23"/>
  <c r="T53" i="21"/>
  <c r="J14" i="23"/>
  <c r="H14" i="23" l="1"/>
  <c r="L53" i="21"/>
  <c r="G14" i="23"/>
  <c r="H53" i="21"/>
  <c r="T54" i="21"/>
  <c r="J15" i="23"/>
  <c r="P54" i="21"/>
  <c r="I15" i="23"/>
  <c r="G15" i="23" l="1"/>
  <c r="H54" i="21"/>
  <c r="H15" i="23"/>
  <c r="L54" i="21"/>
  <c r="P55" i="21"/>
  <c r="I16" i="23"/>
  <c r="T55" i="21"/>
  <c r="J16" i="23"/>
  <c r="H16" i="23" l="1"/>
  <c r="L55" i="21"/>
  <c r="G16" i="23"/>
  <c r="H55" i="21"/>
  <c r="T56" i="21"/>
  <c r="J17" i="23"/>
  <c r="P56" i="21"/>
  <c r="I17" i="23"/>
  <c r="G17" i="23" l="1"/>
  <c r="H56" i="21"/>
  <c r="H17" i="23"/>
  <c r="L56" i="21"/>
  <c r="P57" i="21"/>
  <c r="I18" i="23"/>
  <c r="T57" i="21"/>
  <c r="J18" i="23"/>
  <c r="H18" i="23" l="1"/>
  <c r="L57" i="21"/>
  <c r="G18" i="23"/>
  <c r="H57" i="21"/>
  <c r="T58" i="21"/>
  <c r="J19" i="23"/>
  <c r="P58" i="21"/>
  <c r="I19" i="23"/>
  <c r="G19" i="23" l="1"/>
  <c r="H58" i="21"/>
  <c r="H19" i="23"/>
  <c r="L58" i="21"/>
  <c r="P59" i="21"/>
  <c r="I20" i="23"/>
  <c r="T59" i="21"/>
  <c r="J20" i="23"/>
  <c r="H20" i="23" l="1"/>
  <c r="L59" i="21"/>
  <c r="G20" i="23"/>
  <c r="H59" i="21"/>
  <c r="T60" i="21"/>
  <c r="J21" i="23"/>
  <c r="P60" i="21"/>
  <c r="I21" i="23"/>
  <c r="G21" i="23" l="1"/>
  <c r="H60" i="21"/>
  <c r="H21" i="23"/>
  <c r="L60" i="21"/>
  <c r="P61" i="21"/>
  <c r="I22" i="23"/>
  <c r="T61" i="21"/>
  <c r="J22" i="23"/>
  <c r="H22" i="23" l="1"/>
  <c r="L61" i="21"/>
  <c r="G22" i="23"/>
  <c r="H61" i="21"/>
  <c r="T62" i="21"/>
  <c r="J23" i="23"/>
  <c r="P62" i="21"/>
  <c r="I23" i="23"/>
  <c r="G23" i="23" l="1"/>
  <c r="H62" i="21"/>
  <c r="H23" i="23"/>
  <c r="L62" i="21"/>
  <c r="P63" i="21"/>
  <c r="I24" i="23"/>
  <c r="T63" i="21"/>
  <c r="J24" i="23"/>
  <c r="G24" i="23" l="1"/>
  <c r="H63" i="21"/>
  <c r="H24" i="23"/>
  <c r="L63" i="21"/>
  <c r="T64" i="21"/>
  <c r="J25" i="23"/>
  <c r="P64" i="21"/>
  <c r="I25" i="23"/>
  <c r="H25" i="23" l="1"/>
  <c r="L64" i="21"/>
  <c r="G25" i="23"/>
  <c r="H64" i="21"/>
  <c r="P65" i="21"/>
  <c r="I26" i="23"/>
  <c r="T65" i="21"/>
  <c r="J26" i="23"/>
  <c r="G26" i="23" l="1"/>
  <c r="H65" i="21"/>
  <c r="H26" i="23"/>
  <c r="L65" i="21"/>
  <c r="T66" i="21"/>
  <c r="J27" i="23"/>
  <c r="P66" i="21"/>
  <c r="I27" i="23"/>
  <c r="H27" i="23" l="1"/>
  <c r="L66" i="21"/>
  <c r="G27" i="23"/>
  <c r="H66" i="21"/>
  <c r="P67" i="21"/>
  <c r="I28" i="23"/>
  <c r="T67" i="21"/>
  <c r="J28" i="23"/>
  <c r="G28" i="23" l="1"/>
  <c r="H67" i="21"/>
  <c r="H28" i="23"/>
  <c r="L67" i="21"/>
  <c r="P68" i="21"/>
  <c r="I29" i="23"/>
  <c r="T68" i="21"/>
  <c r="J29" i="23"/>
  <c r="H29" i="23" l="1"/>
  <c r="L68" i="21"/>
  <c r="G29" i="23"/>
  <c r="H68" i="21"/>
  <c r="P69" i="21"/>
  <c r="I30" i="23"/>
  <c r="T69" i="21"/>
  <c r="J30" i="23"/>
  <c r="G30" i="23" l="1"/>
  <c r="H69" i="21"/>
  <c r="H30" i="23"/>
  <c r="L69" i="21"/>
  <c r="T70" i="21"/>
  <c r="J31" i="23"/>
  <c r="P70" i="21"/>
  <c r="I31" i="23"/>
  <c r="H31" i="23" l="1"/>
  <c r="L70" i="21"/>
  <c r="G31" i="23"/>
  <c r="H70" i="21"/>
  <c r="P71" i="21"/>
  <c r="I32" i="23"/>
  <c r="T71" i="21"/>
  <c r="J32" i="23"/>
  <c r="G32" i="23" l="1"/>
  <c r="H71" i="21"/>
  <c r="H32" i="23"/>
  <c r="L71" i="21"/>
  <c r="T72" i="21"/>
  <c r="J33" i="23"/>
  <c r="P72" i="21"/>
  <c r="I33" i="23"/>
  <c r="H33" i="23" l="1"/>
  <c r="L72" i="21"/>
  <c r="G33" i="23"/>
  <c r="H72" i="21"/>
  <c r="P73" i="21"/>
  <c r="I34" i="23"/>
  <c r="T73" i="21"/>
  <c r="J34" i="23"/>
  <c r="G34" i="23" l="1"/>
  <c r="H73" i="21"/>
  <c r="H34" i="23"/>
  <c r="L73" i="21"/>
  <c r="T74" i="21"/>
  <c r="J35" i="23"/>
  <c r="P74" i="21"/>
  <c r="I35" i="23"/>
  <c r="H35" i="23" l="1"/>
  <c r="L74" i="21"/>
  <c r="G35" i="23"/>
  <c r="H74" i="21"/>
  <c r="P75" i="21"/>
  <c r="I36" i="23"/>
  <c r="T75" i="21"/>
  <c r="J36" i="23"/>
  <c r="G36" i="23" l="1"/>
  <c r="H75" i="21"/>
  <c r="H36" i="23"/>
  <c r="L75" i="21"/>
  <c r="T76" i="21"/>
  <c r="J37" i="23"/>
  <c r="P76" i="21"/>
  <c r="I37" i="23"/>
  <c r="H37" i="23" l="1"/>
  <c r="L76" i="21"/>
  <c r="G37" i="23"/>
  <c r="H76" i="21"/>
  <c r="P77" i="21"/>
  <c r="I38" i="23"/>
  <c r="T77" i="21"/>
  <c r="J38" i="23"/>
  <c r="G38" i="23" l="1"/>
  <c r="H77" i="21"/>
  <c r="H38" i="23"/>
  <c r="L77" i="21"/>
  <c r="T78" i="21"/>
  <c r="J39" i="23"/>
  <c r="P78" i="21"/>
  <c r="I39" i="23"/>
  <c r="H39" i="23" l="1"/>
  <c r="L78" i="21"/>
  <c r="G39" i="23"/>
  <c r="H78" i="21"/>
  <c r="P79" i="21"/>
  <c r="I40" i="23"/>
  <c r="T79" i="21"/>
  <c r="J40" i="23"/>
  <c r="G40" i="23" l="1"/>
  <c r="H79" i="21"/>
  <c r="H40" i="23"/>
  <c r="L79" i="21"/>
  <c r="T80" i="21"/>
  <c r="J41" i="23"/>
  <c r="P80" i="21"/>
  <c r="I41" i="23"/>
  <c r="H41" i="23" l="1"/>
  <c r="L80" i="21"/>
  <c r="G41" i="23"/>
  <c r="H80" i="21"/>
  <c r="P81" i="21"/>
  <c r="I42" i="23"/>
  <c r="T81" i="21"/>
  <c r="J42" i="23"/>
  <c r="G42" i="23" l="1"/>
  <c r="H81" i="21"/>
  <c r="H42" i="23"/>
  <c r="L81" i="21"/>
  <c r="T82" i="21"/>
  <c r="J43" i="23"/>
  <c r="P82" i="21"/>
  <c r="I43" i="23"/>
  <c r="H43" i="23" l="1"/>
  <c r="L82" i="21"/>
  <c r="G43" i="23"/>
  <c r="H82" i="21"/>
  <c r="P83" i="21"/>
  <c r="I44" i="23"/>
  <c r="T83" i="21"/>
  <c r="J44" i="23"/>
  <c r="G44" i="23" l="1"/>
  <c r="H83" i="21"/>
  <c r="H44" i="23"/>
  <c r="L83" i="21"/>
  <c r="T84" i="21"/>
  <c r="J45" i="23"/>
  <c r="P84" i="21"/>
  <c r="I45" i="23"/>
  <c r="H45" i="23" l="1"/>
  <c r="L84" i="21"/>
  <c r="G45" i="23"/>
  <c r="H84" i="21"/>
  <c r="P85" i="21"/>
  <c r="I46" i="23"/>
  <c r="T85" i="21"/>
  <c r="J46" i="23"/>
  <c r="G46" i="23" l="1"/>
  <c r="H85" i="21"/>
  <c r="H46" i="23"/>
  <c r="L85" i="21"/>
  <c r="T86" i="21"/>
  <c r="J47" i="23"/>
  <c r="P86" i="21"/>
  <c r="I47" i="23"/>
  <c r="H47" i="23" l="1"/>
  <c r="L86" i="21"/>
  <c r="G47" i="23"/>
  <c r="H86" i="21"/>
  <c r="P87" i="21"/>
  <c r="I48" i="23"/>
  <c r="T87" i="21"/>
  <c r="J48" i="23"/>
  <c r="H48" i="23" l="1"/>
  <c r="L87" i="21"/>
  <c r="G48" i="23"/>
  <c r="H87" i="21"/>
  <c r="T88" i="21"/>
  <c r="J49" i="23"/>
  <c r="P88" i="21"/>
  <c r="I49" i="23"/>
  <c r="G49" i="23" l="1"/>
  <c r="H88" i="21"/>
  <c r="H49" i="23"/>
  <c r="L88" i="21"/>
  <c r="P89" i="21"/>
  <c r="I50" i="23"/>
  <c r="T89" i="21"/>
  <c r="J50" i="23"/>
  <c r="H50" i="23" l="1"/>
  <c r="L89" i="21"/>
  <c r="G50" i="23"/>
  <c r="H89" i="21"/>
  <c r="P90" i="21"/>
  <c r="I51" i="23"/>
  <c r="T90" i="21"/>
  <c r="J51" i="23"/>
  <c r="G51" i="23" l="1"/>
  <c r="H90" i="21"/>
  <c r="H51" i="23"/>
  <c r="L90" i="21"/>
  <c r="T91" i="21"/>
  <c r="J52" i="23"/>
  <c r="P91" i="21"/>
  <c r="I52" i="23"/>
  <c r="H52" i="23" l="1"/>
  <c r="L91" i="21"/>
  <c r="G52" i="23"/>
  <c r="H91" i="21"/>
  <c r="P92" i="21"/>
  <c r="I53" i="23"/>
  <c r="T92" i="21"/>
  <c r="J53" i="23"/>
  <c r="G53" i="23" l="1"/>
  <c r="H92" i="21"/>
  <c r="H53" i="23"/>
  <c r="L92" i="21"/>
  <c r="J54" i="23"/>
  <c r="T93" i="21"/>
  <c r="I54" i="23"/>
  <c r="P93" i="21"/>
  <c r="H54" i="23" l="1"/>
  <c r="L93" i="21"/>
  <c r="G54" i="23"/>
  <c r="H93" i="21"/>
  <c r="I55" i="23"/>
  <c r="P94" i="21"/>
  <c r="J55" i="23"/>
  <c r="T94" i="21"/>
  <c r="G55" i="23" l="1"/>
  <c r="H94" i="21"/>
  <c r="H55" i="23"/>
  <c r="L94" i="21"/>
  <c r="J56" i="23"/>
  <c r="T95" i="21"/>
  <c r="I56" i="23"/>
  <c r="P95" i="21"/>
  <c r="H56" i="23" l="1"/>
  <c r="L95" i="21"/>
  <c r="G56" i="23"/>
  <c r="H95" i="21"/>
  <c r="I57" i="23"/>
  <c r="P96" i="21"/>
  <c r="J57" i="23"/>
  <c r="T96" i="21"/>
  <c r="G57" i="23" l="1"/>
  <c r="H96" i="21"/>
  <c r="H57" i="23"/>
  <c r="L96" i="21"/>
  <c r="J58" i="23"/>
  <c r="T97" i="21"/>
  <c r="I58" i="23"/>
  <c r="P97" i="21"/>
  <c r="H58" i="23" l="1"/>
  <c r="L97" i="21"/>
  <c r="G58" i="23"/>
  <c r="H97" i="21"/>
  <c r="J59" i="23"/>
  <c r="T98" i="21"/>
  <c r="I59" i="23"/>
  <c r="P98" i="21"/>
  <c r="H59" i="23" l="1"/>
  <c r="L98" i="21"/>
  <c r="G59" i="23"/>
  <c r="H98" i="21"/>
  <c r="I60" i="23"/>
  <c r="P99" i="21"/>
  <c r="J60" i="23"/>
  <c r="T99" i="21"/>
  <c r="H60" i="23" l="1"/>
  <c r="L99" i="21"/>
  <c r="G60" i="23"/>
  <c r="H99" i="21"/>
  <c r="I61" i="23"/>
  <c r="P100" i="21"/>
  <c r="J61" i="23"/>
  <c r="T100" i="21"/>
  <c r="G61" i="23" l="1"/>
  <c r="H100" i="21"/>
  <c r="H61" i="23"/>
  <c r="L100" i="21"/>
  <c r="J62" i="23"/>
  <c r="T101" i="21"/>
  <c r="I62" i="23"/>
  <c r="P101" i="21"/>
  <c r="H62" i="23" l="1"/>
  <c r="L101" i="21"/>
  <c r="G62" i="23"/>
  <c r="H101" i="21"/>
  <c r="I63" i="23"/>
  <c r="P102" i="21"/>
  <c r="J63" i="23"/>
  <c r="T102" i="21"/>
  <c r="G63" i="23" l="1"/>
  <c r="H102" i="21"/>
  <c r="H63" i="23"/>
  <c r="L102" i="21"/>
  <c r="J64" i="23"/>
  <c r="T103" i="21"/>
  <c r="I64" i="23"/>
  <c r="P103" i="21"/>
  <c r="H64" i="23" l="1"/>
  <c r="L103" i="21"/>
  <c r="G64" i="23"/>
  <c r="H103" i="21"/>
  <c r="I65" i="23"/>
  <c r="P104" i="21"/>
  <c r="J65" i="23"/>
  <c r="T104" i="21"/>
  <c r="G65" i="23" l="1"/>
  <c r="H104" i="21"/>
  <c r="H65" i="23"/>
  <c r="L104" i="21"/>
  <c r="J66" i="23"/>
  <c r="T105" i="21"/>
  <c r="I66" i="23"/>
  <c r="P105" i="21"/>
  <c r="H66" i="23" l="1"/>
  <c r="L105" i="21"/>
  <c r="G66" i="23"/>
  <c r="H105" i="21"/>
  <c r="J67" i="23"/>
  <c r="T106" i="21"/>
  <c r="I67" i="23"/>
  <c r="P106" i="21"/>
  <c r="G67" i="23" l="1"/>
  <c r="H106" i="21"/>
  <c r="H67" i="23"/>
  <c r="L106" i="21"/>
  <c r="I68" i="23"/>
  <c r="P107" i="21"/>
  <c r="J68" i="23"/>
  <c r="T107" i="21"/>
  <c r="H68" i="23" l="1"/>
  <c r="L107" i="21"/>
  <c r="G68" i="23"/>
  <c r="H107" i="21"/>
  <c r="I69" i="23"/>
  <c r="P108" i="21"/>
  <c r="J69" i="23"/>
  <c r="T108" i="21"/>
  <c r="G69" i="23" l="1"/>
  <c r="H108" i="21"/>
  <c r="H69" i="23"/>
  <c r="L108" i="21"/>
  <c r="J70" i="23"/>
  <c r="T109" i="21"/>
  <c r="I70" i="23"/>
  <c r="P109" i="21"/>
  <c r="H70" i="23" l="1"/>
  <c r="L109" i="21"/>
  <c r="G70" i="23"/>
  <c r="H109" i="21"/>
  <c r="I71" i="23"/>
  <c r="P110" i="21"/>
  <c r="J71" i="23"/>
  <c r="T110" i="21"/>
  <c r="G71" i="23" l="1"/>
  <c r="H110" i="21"/>
  <c r="H71" i="23"/>
  <c r="L110" i="21"/>
  <c r="J72" i="23"/>
  <c r="T111" i="21"/>
  <c r="I72" i="23"/>
  <c r="P111" i="21"/>
  <c r="H72" i="23" l="1"/>
  <c r="L111" i="21"/>
  <c r="G72" i="23"/>
  <c r="H111" i="21"/>
  <c r="I73" i="23"/>
  <c r="P112" i="21"/>
  <c r="J73" i="23"/>
  <c r="T112" i="21"/>
  <c r="G73" i="23" l="1"/>
  <c r="H112" i="21"/>
  <c r="H73" i="23"/>
  <c r="L112" i="21"/>
  <c r="I74" i="23"/>
  <c r="P113" i="21"/>
  <c r="J74" i="23"/>
  <c r="T113" i="21"/>
  <c r="H74" i="23" l="1"/>
  <c r="L113" i="21"/>
  <c r="G74" i="23"/>
  <c r="H113" i="21"/>
  <c r="J75" i="23"/>
  <c r="T114" i="21"/>
  <c r="I75" i="23"/>
  <c r="P114" i="21"/>
  <c r="G75" i="23" l="1"/>
  <c r="H114" i="21"/>
  <c r="H75" i="23"/>
  <c r="L114" i="21"/>
  <c r="I76" i="23"/>
  <c r="P115" i="21"/>
  <c r="J76" i="23"/>
  <c r="T115" i="21"/>
  <c r="H76" i="23" l="1"/>
  <c r="L115" i="21"/>
  <c r="G76" i="23"/>
  <c r="H115" i="21"/>
  <c r="I77" i="23"/>
  <c r="P116" i="21"/>
  <c r="J77" i="23"/>
  <c r="T116" i="21"/>
  <c r="G77" i="23" l="1"/>
  <c r="H116" i="21"/>
  <c r="H77" i="23"/>
  <c r="L116" i="21"/>
  <c r="J78" i="23"/>
  <c r="T117" i="21"/>
  <c r="I78" i="23"/>
  <c r="P117" i="21"/>
  <c r="H78" i="23" l="1"/>
  <c r="L117" i="21"/>
  <c r="G78" i="23"/>
  <c r="H117" i="21"/>
  <c r="I79" i="23"/>
  <c r="P118" i="21"/>
  <c r="J79" i="23"/>
  <c r="T118" i="21"/>
  <c r="H79" i="23" l="1"/>
  <c r="L118" i="21"/>
  <c r="G79" i="23"/>
  <c r="H118" i="21"/>
  <c r="I80" i="23"/>
  <c r="P119" i="21"/>
  <c r="J80" i="23"/>
  <c r="T119" i="21"/>
  <c r="H80" i="23" l="1"/>
  <c r="L119" i="21"/>
  <c r="G80" i="23"/>
  <c r="H119" i="21"/>
  <c r="J81" i="23"/>
  <c r="T120" i="21"/>
  <c r="I81" i="23"/>
  <c r="P120" i="21"/>
  <c r="G81" i="23" l="1"/>
  <c r="H120" i="21"/>
  <c r="H81" i="23"/>
  <c r="L120" i="21"/>
  <c r="J82" i="23"/>
  <c r="T121" i="21"/>
  <c r="I82" i="23"/>
  <c r="P121" i="21"/>
  <c r="H82" i="23" l="1"/>
  <c r="L121" i="21"/>
  <c r="G82" i="23"/>
  <c r="H121" i="21"/>
  <c r="I83" i="23"/>
  <c r="P122" i="21"/>
  <c r="J83" i="23"/>
  <c r="T122" i="21"/>
  <c r="G83" i="23" l="1"/>
  <c r="H122" i="21"/>
  <c r="H83" i="23"/>
  <c r="L122" i="21"/>
  <c r="J84" i="23"/>
  <c r="T123" i="21"/>
  <c r="I84" i="23"/>
  <c r="P123" i="21"/>
  <c r="H84" i="23" l="1"/>
  <c r="L123" i="21"/>
  <c r="G84" i="23"/>
  <c r="H123" i="21"/>
  <c r="I85" i="23"/>
  <c r="P124" i="21"/>
  <c r="J85" i="23"/>
  <c r="T124" i="21"/>
  <c r="G85" i="23" l="1"/>
  <c r="H124" i="21"/>
  <c r="H85" i="23"/>
  <c r="L124" i="21"/>
  <c r="J86" i="23"/>
  <c r="T125" i="21"/>
  <c r="I86" i="23"/>
  <c r="P125" i="21"/>
  <c r="H86" i="23" l="1"/>
  <c r="L125" i="21"/>
  <c r="G86" i="23"/>
  <c r="H125" i="21"/>
  <c r="I87" i="23"/>
  <c r="P126" i="21"/>
  <c r="J87" i="23"/>
  <c r="T126" i="21"/>
  <c r="G87" i="23" l="1"/>
  <c r="H126" i="21"/>
  <c r="H87" i="23"/>
  <c r="L126" i="21"/>
  <c r="J88" i="23"/>
  <c r="T127" i="21"/>
  <c r="I88" i="23"/>
  <c r="P127" i="21"/>
  <c r="H88" i="23" l="1"/>
  <c r="L127" i="21"/>
  <c r="G88" i="23"/>
  <c r="H127" i="21"/>
  <c r="I89" i="23"/>
  <c r="P128" i="21"/>
  <c r="J89" i="23"/>
  <c r="T128" i="21"/>
  <c r="G89" i="23" l="1"/>
  <c r="H128" i="21"/>
  <c r="H89" i="23"/>
  <c r="L128" i="21"/>
  <c r="J90" i="23"/>
  <c r="T129" i="21"/>
  <c r="I90" i="23"/>
  <c r="P129" i="21"/>
  <c r="H90" i="23" l="1"/>
  <c r="L129" i="21"/>
  <c r="G90" i="23"/>
  <c r="H129" i="21"/>
  <c r="I91" i="23"/>
  <c r="P130" i="21"/>
  <c r="J91" i="23"/>
  <c r="T130" i="21"/>
  <c r="G91" i="23" l="1"/>
  <c r="H130" i="21"/>
  <c r="H91" i="23"/>
  <c r="L130" i="21"/>
  <c r="J92" i="23"/>
  <c r="T131" i="21"/>
  <c r="J93" i="23" s="1"/>
  <c r="I92" i="23"/>
  <c r="P131" i="21"/>
  <c r="I93" i="23" s="1"/>
  <c r="H92" i="23" l="1"/>
  <c r="L131" i="21"/>
  <c r="H93" i="23" s="1"/>
  <c r="G92" i="23"/>
  <c r="H131" i="21"/>
  <c r="G93" i="23" s="1"/>
</calcChain>
</file>

<file path=xl/sharedStrings.xml><?xml version="1.0" encoding="utf-8"?>
<sst xmlns="http://schemas.openxmlformats.org/spreadsheetml/2006/main" count="875" uniqueCount="380">
  <si>
    <t>NT</t>
  </si>
  <si>
    <t>T</t>
  </si>
  <si>
    <t>CPI</t>
  </si>
  <si>
    <t>Hours</t>
  </si>
  <si>
    <t>Heads</t>
  </si>
  <si>
    <t>cpisa</t>
  </si>
  <si>
    <t>rgawqe</t>
  </si>
  <si>
    <t>eer</t>
  </si>
  <si>
    <t>gdpfkp</t>
  </si>
  <si>
    <t>cpif</t>
  </si>
  <si>
    <t>rgaf</t>
  </si>
  <si>
    <t>GDP</t>
  </si>
  <si>
    <t>Total hours</t>
  </si>
  <si>
    <t>Interest rate</t>
  </si>
  <si>
    <t>Exchange rate</t>
  </si>
  <si>
    <t>World GDP</t>
  </si>
  <si>
    <t>World CPI</t>
  </si>
  <si>
    <t>World interest rate</t>
  </si>
  <si>
    <t>$H$4</t>
  </si>
  <si>
    <t>$G$4</t>
  </si>
  <si>
    <t>$E$4</t>
  </si>
  <si>
    <t>$T$4</t>
  </si>
  <si>
    <t>$R$4</t>
  </si>
  <si>
    <t>$Q$4</t>
  </si>
  <si>
    <t>$C$4</t>
  </si>
  <si>
    <t>$D$4</t>
  </si>
  <si>
    <t>$F$4</t>
  </si>
  <si>
    <t>$S$4</t>
  </si>
  <si>
    <t>$B$4</t>
  </si>
  <si>
    <t>Wages - regular pay</t>
  </si>
  <si>
    <t>awer</t>
  </si>
  <si>
    <t xml:space="preserve">T </t>
  </si>
  <si>
    <t>N</t>
  </si>
  <si>
    <t>Productivity per Hour</t>
  </si>
  <si>
    <t>GVA</t>
  </si>
  <si>
    <t>KLA8.q</t>
  </si>
  <si>
    <t>ybus.q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</si>
  <si>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</si>
  <si>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</si>
  <si>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</si>
  <si>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</si>
  <si>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</si>
  <si>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</si>
  <si>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</si>
  <si>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</si>
  <si>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</si>
  <si>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</si>
  <si>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</si>
  <si>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</si>
  <si>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</si>
  <si>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</si>
  <si>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</si>
  <si>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</si>
  <si>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</si>
  <si>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</si>
  <si>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</si>
  <si>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</si>
  <si>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</si>
  <si>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</si>
  <si>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</si>
  <si>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</si>
  <si>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</si>
  <si>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</si>
  <si>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</si>
  <si>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</si>
  <si>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</si>
  <si>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</si>
  <si>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</si>
  <si>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</si>
  <si>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</si>
  <si>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</si>
  <si>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</si>
  <si>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</si>
  <si>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</si>
  <si>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</si>
  <si>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</si>
  <si>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</si>
  <si>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</si>
  <si>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</si>
  <si>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</si>
  <si>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</si>
  <si>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</si>
  <si>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</si>
  <si>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</si>
  <si>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</si>
  <si>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</si>
  <si>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</si>
  <si>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</si>
  <si>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</si>
  <si>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</si>
  <si>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</si>
  <si>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</si>
  <si>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</si>
  <si>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</si>
  <si>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</si>
  <si>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</si>
  <si>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</si>
  <si>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</si>
  <si>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</si>
  <si>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</si>
  <si>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</si>
  <si>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</si>
  <si>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</si>
  <si>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</si>
  <si>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</si>
  <si>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</si>
  <si>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</si>
  <si>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</si>
  <si>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</si>
  <si>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</si>
  <si>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</si>
  <si>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</si>
  <si>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</si>
  <si>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</si>
  <si>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</si>
  <si>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</si>
  <si>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</si>
  <si>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</si>
  <si>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</si>
  <si>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</si>
  <si>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</si>
  <si>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</si>
  <si>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</si>
  <si>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</si>
  <si>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</si>
  <si>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</si>
  <si>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</si>
  <si>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</si>
  <si>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</si>
  <si>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</si>
  <si>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</si>
  <si>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</si>
  <si>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</si>
  <si>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</si>
  <si>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</si>
  <si>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</si>
  <si>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$C$3</t>
  </si>
  <si>
    <t>MGRZ.Q</t>
  </si>
  <si>
    <t>Employment</t>
  </si>
  <si>
    <t>$U$4</t>
  </si>
  <si>
    <t>(econikbh.q-econikbi.q)/YBHA.Q*100</t>
  </si>
  <si>
    <t>YBHA.Q</t>
  </si>
  <si>
    <t>npqs.q</t>
  </si>
  <si>
    <t>NPQT.Q</t>
  </si>
  <si>
    <t>ABJR.Q</t>
  </si>
  <si>
    <t>abmi.q</t>
  </si>
  <si>
    <t>sectoral_raw_data</t>
  </si>
  <si>
    <t>Hours T</t>
  </si>
  <si>
    <t>1993Q1</t>
  </si>
  <si>
    <t>GVA Deflator</t>
  </si>
  <si>
    <t>P3</t>
  </si>
  <si>
    <t>DlogP3</t>
  </si>
  <si>
    <t>1990Q1</t>
  </si>
  <si>
    <t>1990Q2</t>
  </si>
  <si>
    <t>1990Q3</t>
  </si>
  <si>
    <t>1990Q4</t>
  </si>
  <si>
    <t>1991Q4</t>
  </si>
  <si>
    <t>1991Q2</t>
  </si>
  <si>
    <t>1991Q1</t>
  </si>
  <si>
    <t>1991Q3</t>
  </si>
  <si>
    <t>1992Q2</t>
  </si>
  <si>
    <t>1992Q3</t>
  </si>
  <si>
    <t>1992Q4</t>
  </si>
  <si>
    <t>1992Q1</t>
  </si>
  <si>
    <t>C Deflator</t>
  </si>
  <si>
    <t>Nominal PCE</t>
  </si>
  <si>
    <t>Quarterly Growth</t>
  </si>
  <si>
    <t>Level</t>
  </si>
  <si>
    <t>Yearly Growth</t>
  </si>
  <si>
    <t>Real PCE</t>
  </si>
  <si>
    <t>Aggregate</t>
  </si>
  <si>
    <t>$I$4</t>
  </si>
  <si>
    <t>$N$4</t>
  </si>
  <si>
    <t>$V$4</t>
  </si>
  <si>
    <t>Quarter</t>
  </si>
  <si>
    <t>raw_data</t>
  </si>
  <si>
    <t>$O$4</t>
  </si>
  <si>
    <t>$W$4</t>
  </si>
  <si>
    <t>M18_rgawqe_FIN.q</t>
  </si>
  <si>
    <t>ybus.q*1000</t>
  </si>
  <si>
    <t>abjq.q+haye.q</t>
  </si>
  <si>
    <t>A1:A141</t>
  </si>
  <si>
    <t>QUARTERLY</t>
  </si>
  <si>
    <t>ikbj.q/ybha.q*100</t>
  </si>
  <si>
    <t>$P$4</t>
  </si>
  <si>
    <t>$X$4</t>
  </si>
  <si>
    <t>$AA$4</t>
  </si>
  <si>
    <t>$J$4</t>
  </si>
  <si>
    <t>A1:A121</t>
  </si>
  <si>
    <t>1990</t>
  </si>
  <si>
    <t>2019</t>
  </si>
  <si>
    <t>quarterly</t>
  </si>
  <si>
    <t>2018Q1</t>
  </si>
  <si>
    <t>2018Q2</t>
  </si>
  <si>
    <t>2018Q3</t>
  </si>
  <si>
    <t>2018Q4</t>
  </si>
  <si>
    <t>econikbh.q/YBHA.Q*100</t>
  </si>
  <si>
    <t>$Y$4</t>
  </si>
  <si>
    <t>$AB$4</t>
  </si>
  <si>
    <t>$K$4</t>
  </si>
  <si>
    <t>2019Q1</t>
  </si>
  <si>
    <t>X/GDP</t>
  </si>
  <si>
    <t>May2016</t>
  </si>
  <si>
    <t>FAMEDATE</t>
  </si>
  <si>
    <t>May2019</t>
  </si>
  <si>
    <t>$A$3</t>
  </si>
  <si>
    <t>A1:A129</t>
  </si>
  <si>
    <t>01Apr1987</t>
  </si>
  <si>
    <t>30Jun2019</t>
  </si>
  <si>
    <t>Quarterly</t>
  </si>
  <si>
    <t>M16_CKP_BMK.Q</t>
  </si>
  <si>
    <t>$D$3</t>
  </si>
  <si>
    <t>M16_IKKP_BMK.Q</t>
  </si>
  <si>
    <t>$E$3</t>
  </si>
  <si>
    <t>M16_GONSKP_BMK.Q</t>
  </si>
  <si>
    <t>$F$3</t>
  </si>
  <si>
    <t>M16_XKP_BMK.Q</t>
  </si>
  <si>
    <t>$G$3</t>
  </si>
  <si>
    <t>$H$3</t>
  </si>
  <si>
    <t>$I$3</t>
  </si>
  <si>
    <t>$J$3</t>
  </si>
  <si>
    <t>$K$3</t>
  </si>
  <si>
    <t>$L$3</t>
  </si>
  <si>
    <t>$M$3</t>
  </si>
  <si>
    <t>$N$3</t>
  </si>
  <si>
    <t>$O$3</t>
  </si>
  <si>
    <t>$P$3</t>
  </si>
  <si>
    <t>$Q$3</t>
  </si>
  <si>
    <t>$R$3</t>
  </si>
  <si>
    <t>$S$3</t>
  </si>
  <si>
    <t>$T$3</t>
  </si>
  <si>
    <t>$U$3</t>
  </si>
  <si>
    <t>$V$3</t>
  </si>
  <si>
    <t>$W$3</t>
  </si>
  <si>
    <t>$X$3</t>
  </si>
  <si>
    <t>$Y$3</t>
  </si>
  <si>
    <t>$Z$3</t>
  </si>
  <si>
    <t>$AA$3</t>
  </si>
  <si>
    <t>$AB$3</t>
  </si>
  <si>
    <t>$B$3</t>
  </si>
  <si>
    <t>M16_GDPKP_BMK.Q</t>
  </si>
  <si>
    <t>M19_CKP_FIN.Q</t>
  </si>
  <si>
    <t>M19_IKKP_FIN.Q</t>
  </si>
  <si>
    <t>M19_GONSKP_FIN.Q</t>
  </si>
  <si>
    <t>M19_XKP_FIN.Q</t>
  </si>
  <si>
    <t>M19_MKP_FIN.Q</t>
  </si>
  <si>
    <t>M19_PXDEF_FIN.Q</t>
  </si>
  <si>
    <t>M19_PMDEF_FIN.Q</t>
  </si>
  <si>
    <t>M19_HRS_FIN.Q</t>
  </si>
  <si>
    <t>M19_AWEAGG_FIN.Q</t>
  </si>
  <si>
    <t>M19_CPISA_FIN.Q</t>
  </si>
  <si>
    <t>M19_RGA_FIN.Q</t>
  </si>
  <si>
    <t>M19_EER_FIN.Q</t>
  </si>
  <si>
    <t>M19_YF_FIN.Q</t>
  </si>
  <si>
    <t>M19_PXFDEF_FIN.Q</t>
  </si>
  <si>
    <t>M19_GDPFKP_FIN.Q</t>
  </si>
  <si>
    <t>M19_CPIF_FIN.Q</t>
  </si>
  <si>
    <t>M19_RGAF_FIN.Q</t>
  </si>
  <si>
    <t>M19_WSCP_FIN.Q</t>
  </si>
  <si>
    <t>M19_ECOSTAGG_FIN.Q</t>
  </si>
  <si>
    <t>M19_GDPCP_FIN.Q</t>
  </si>
  <si>
    <t>M19_CCP_FIN.Q</t>
  </si>
  <si>
    <t>M19_IKCP_FIN.Q</t>
  </si>
  <si>
    <t>M19_GONSCP_FIN.Q</t>
  </si>
  <si>
    <t>M19_IHKP_FIN.Q</t>
  </si>
  <si>
    <t>M19_RGAWQE_FIN.Q</t>
  </si>
  <si>
    <t>M19_NHDS_FIN.Q</t>
  </si>
  <si>
    <t>M19_GDPKP_FIN.Q</t>
  </si>
  <si>
    <t>M16_PXDEF_FIN.Q</t>
  </si>
  <si>
    <t>M16_PMDEF_FIN.Q</t>
  </si>
  <si>
    <t>M16_HRS_FIN.Q</t>
  </si>
  <si>
    <t>M16_AWEAGG_FIN.Q</t>
  </si>
  <si>
    <t>M16_CPISA_FIN.Q</t>
  </si>
  <si>
    <t>M16_RGA_FIN.Q</t>
  </si>
  <si>
    <t>M16_EER_FIN.Q</t>
  </si>
  <si>
    <t>M16_YF_FIN.Q</t>
  </si>
  <si>
    <t>M16_PXFDEF_FIN.Q</t>
  </si>
  <si>
    <t>M16_GDPFKP_FIN.Q</t>
  </si>
  <si>
    <t>M16_CPIF_FIN.Q</t>
  </si>
  <si>
    <t>M16_RGAF_FIN.Q</t>
  </si>
  <si>
    <t>M16_WSCP_FIN.Q</t>
  </si>
  <si>
    <t>M16_ECOSTAGG_FIN.Q</t>
  </si>
  <si>
    <t>M16_GDPCP_FIN.Q</t>
  </si>
  <si>
    <t>M16_CCP_FIN.Q</t>
  </si>
  <si>
    <t>M16_IKCP_FIN.Q</t>
  </si>
  <si>
    <t>M16_GONSCP_FIN.Q</t>
  </si>
  <si>
    <t>M16_IHKP_FIN.Q</t>
  </si>
  <si>
    <t>M16_RGAWQE_FIN.Q</t>
  </si>
  <si>
    <t>M16_NHDS_FIN.Q</t>
  </si>
  <si>
    <t>M16_MKP_FIN.Q</t>
  </si>
  <si>
    <t>A21_awer_FIN.q</t>
  </si>
  <si>
    <t>A21_rgawqe_FIN.q</t>
  </si>
  <si>
    <t>A21_eer_FIN.q</t>
  </si>
  <si>
    <t>A21_gdpfkp_FIN.q</t>
  </si>
  <si>
    <t>A21_cpif_FIN.q</t>
  </si>
  <si>
    <t>A21_rgaf_FIN.q</t>
  </si>
  <si>
    <t>bprojm(conv2cya(lcpi.m),rpi_lr.a,"E")</t>
  </si>
  <si>
    <t>MGSL.q</t>
  </si>
  <si>
    <t>A1:A201</t>
  </si>
  <si>
    <t>1970</t>
  </si>
  <si>
    <t>$A$4</t>
  </si>
  <si>
    <t>A1:A51</t>
  </si>
  <si>
    <t>87-16</t>
  </si>
  <si>
    <t>Inflation</t>
  </si>
  <si>
    <t>CT</t>
  </si>
  <si>
    <t>CN</t>
  </si>
  <si>
    <t>Share</t>
  </si>
  <si>
    <t>2019Q2</t>
  </si>
  <si>
    <t>2019Q3</t>
  </si>
  <si>
    <t>2019Q4</t>
  </si>
  <si>
    <t>Nom GDP</t>
  </si>
  <si>
    <t>TB/GDP</t>
  </si>
  <si>
    <t>GDP Deflator</t>
  </si>
  <si>
    <t>Cons Deflator</t>
  </si>
  <si>
    <t>Cons</t>
  </si>
  <si>
    <t>Inv</t>
  </si>
  <si>
    <t>Nom Cons</t>
  </si>
  <si>
    <t>Nom Inv</t>
  </si>
  <si>
    <t>71-19</t>
  </si>
  <si>
    <t>P1</t>
  </si>
  <si>
    <t>yt</t>
  </si>
  <si>
    <t>yn</t>
  </si>
  <si>
    <t>c</t>
  </si>
  <si>
    <t>ct</t>
  </si>
  <si>
    <t>cn</t>
  </si>
  <si>
    <t>a21_ikkp_fin.q</t>
  </si>
  <si>
    <t>nt</t>
  </si>
  <si>
    <t>nn</t>
  </si>
  <si>
    <t>DlogP1</t>
  </si>
  <si>
    <t>GDPpc</t>
  </si>
  <si>
    <t>Invpc_gr</t>
  </si>
  <si>
    <t>Invpc_gr_adj</t>
  </si>
  <si>
    <t>Conpc</t>
  </si>
  <si>
    <t>Conpc_gr</t>
  </si>
  <si>
    <t>ctpc</t>
  </si>
  <si>
    <t>cnpc</t>
  </si>
  <si>
    <t>ctpc_gr</t>
  </si>
  <si>
    <t>cnpc_gr</t>
  </si>
  <si>
    <t>ctpc_gr_adj</t>
  </si>
  <si>
    <t>cnpc_gr_adj</t>
  </si>
  <si>
    <t>Invpc_adj</t>
  </si>
  <si>
    <t>ctpc_adj</t>
  </si>
  <si>
    <t>cnpc_adj</t>
  </si>
  <si>
    <t>Conpc_adj</t>
  </si>
  <si>
    <t>Convpc_gr_adj</t>
  </si>
  <si>
    <t>iv</t>
  </si>
  <si>
    <t>GVA Deflator (Annual)</t>
  </si>
  <si>
    <t>DlogPA</t>
  </si>
  <si>
    <t>PA</t>
  </si>
  <si>
    <t>sigma</t>
  </si>
  <si>
    <t>zeta</t>
  </si>
  <si>
    <t>Nominal Inv</t>
  </si>
  <si>
    <t>P</t>
  </si>
  <si>
    <t>Parameters/derived qties:</t>
  </si>
  <si>
    <t>Pcaverage</t>
  </si>
  <si>
    <t>Pcraw</t>
  </si>
  <si>
    <t>Pcnorm</t>
  </si>
  <si>
    <t>Nom GVA</t>
  </si>
  <si>
    <t>Real I</t>
  </si>
  <si>
    <t>Implied IT nominal</t>
  </si>
  <si>
    <t>nomI/ nomGVA</t>
  </si>
  <si>
    <t>Implied IT real</t>
  </si>
  <si>
    <t>Real GVA</t>
  </si>
  <si>
    <t>Real I/ real GVA</t>
  </si>
  <si>
    <t>Real (YT - CT - IT)</t>
  </si>
  <si>
    <t>Real (YT - CT - IT)/ GVA</t>
  </si>
  <si>
    <t>modelTB_y</t>
  </si>
  <si>
    <t>GFCF</t>
  </si>
  <si>
    <t>Nominal - SA</t>
  </si>
  <si>
    <t>Nominal (YT - CT - IT)/ GVA</t>
  </si>
  <si>
    <t>Nom ratio, new IT</t>
  </si>
  <si>
    <t>wAvg</t>
  </si>
  <si>
    <t>p</t>
  </si>
  <si>
    <t>AWE TOTAL PAY WHOLE ECONOMY LEVEL</t>
  </si>
  <si>
    <t>Actual Hours</t>
  </si>
  <si>
    <t>Wages per Hours</t>
  </si>
  <si>
    <t>100*log real wage</t>
  </si>
  <si>
    <t>conv2qa(overlay(kab9.m,kab9_hist.m))</t>
  </si>
  <si>
    <t>mgrz.q</t>
  </si>
  <si>
    <t>KLA8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</si>
</sst>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</cellStyleXfs>
  <cellXfs count="97">
    <xf numFmtId="0" fontId="0" fillId="0" borderId="0" xfId="0"/>
    <xf numFmtId="0" fontId="0" fillId="0" borderId="0" xfId="0" applyAlignment="1">
      <alignment horizontal="right"/>
    </xf>
    <xf numFmtId="0" fontId="0" fillId="0" borderId="0" xfId="0" quotePrefix="1"/>
    <xf numFmtId="19" fontId="0" fillId="0" borderId="0" xfId="0" applyNumberFormat="1"/>
    <xf numFmtId="17" fontId="0" fillId="0" borderId="0" xfId="0" applyNumberFormat="1"/>
    <xf numFmtId="22" fontId="0" fillId="0" borderId="0" xfId="0" applyNumberFormat="1"/>
    <xf numFmtId="0" fontId="2" fillId="0" borderId="0" xfId="2" applyFont="1" applyFill="1" applyBorder="1" applyAlignment="1">
      <alignment horizontal="center"/>
    </xf>
    <xf numFmtId="0" fontId="0" fillId="0" borderId="0" xfId="1" applyNumberFormat="1" applyFon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5" xfId="0" applyNumberFormat="1" applyBorder="1"/>
    <xf numFmtId="164" fontId="0" fillId="0" borderId="0" xfId="0" applyNumberFormat="1" applyBorder="1"/>
    <xf numFmtId="0" fontId="0" fillId="0" borderId="0" xfId="1" applyNumberFormat="1" applyFont="1" applyBorder="1"/>
    <xf numFmtId="0" fontId="0" fillId="0" borderId="5" xfId="0" applyBorder="1" applyAlignment="1"/>
    <xf numFmtId="0" fontId="0" fillId="0" borderId="1" xfId="0" applyBorder="1"/>
    <xf numFmtId="0" fontId="0" fillId="0" borderId="3" xfId="0" applyBorder="1"/>
    <xf numFmtId="17" fontId="0" fillId="0" borderId="4" xfId="0" applyNumberFormat="1" applyBorder="1"/>
    <xf numFmtId="17" fontId="0" fillId="0" borderId="5" xfId="0" applyNumberFormat="1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1" fontId="0" fillId="3" borderId="0" xfId="0" applyNumberFormat="1" applyFill="1" applyBorder="1"/>
    <xf numFmtId="1" fontId="0" fillId="3" borderId="5" xfId="0" applyNumberFormat="1" applyFill="1" applyBorder="1"/>
    <xf numFmtId="0" fontId="0" fillId="3" borderId="0" xfId="0" applyFill="1" applyBorder="1"/>
    <xf numFmtId="1" fontId="0" fillId="3" borderId="4" xfId="0" applyNumberFormat="1" applyFill="1" applyBorder="1"/>
    <xf numFmtId="1" fontId="0" fillId="3" borderId="6" xfId="0" applyNumberFormat="1" applyFill="1" applyBorder="1"/>
    <xf numFmtId="1" fontId="0" fillId="3" borderId="8" xfId="0" applyNumberFormat="1" applyFill="1" applyBorder="1"/>
    <xf numFmtId="2" fontId="0" fillId="3" borderId="4" xfId="0" applyNumberFormat="1" applyFill="1" applyBorder="1"/>
    <xf numFmtId="2" fontId="0" fillId="3" borderId="5" xfId="0" applyNumberFormat="1" applyFill="1" applyBorder="1"/>
    <xf numFmtId="2" fontId="0" fillId="3" borderId="8" xfId="0" applyNumberFormat="1" applyFill="1" applyBorder="1"/>
    <xf numFmtId="0" fontId="0" fillId="3" borderId="0" xfId="0" applyFill="1"/>
    <xf numFmtId="0" fontId="0" fillId="4" borderId="0" xfId="0" applyFill="1"/>
    <xf numFmtId="1" fontId="0" fillId="3" borderId="7" xfId="0" applyNumberFormat="1" applyFill="1" applyBorder="1"/>
    <xf numFmtId="2" fontId="0" fillId="3" borderId="0" xfId="0" applyNumberFormat="1" applyFill="1" applyBorder="1"/>
    <xf numFmtId="2" fontId="0" fillId="3" borderId="7" xfId="0" applyNumberFormat="1" applyFill="1" applyBorder="1"/>
    <xf numFmtId="164" fontId="0" fillId="0" borderId="4" xfId="0" applyNumberFormat="1" applyBorder="1"/>
    <xf numFmtId="2" fontId="0" fillId="0" borderId="4" xfId="0" applyNumberFormat="1" applyBorder="1"/>
    <xf numFmtId="2" fontId="0" fillId="0" borderId="5" xfId="0" applyNumberFormat="1" applyBorder="1"/>
    <xf numFmtId="2" fontId="0" fillId="0" borderId="0" xfId="0" applyNumberFormat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8" xfId="0" applyFill="1" applyBorder="1"/>
    <xf numFmtId="2" fontId="0" fillId="3" borderId="1" xfId="0" applyNumberFormat="1" applyFill="1" applyBorder="1"/>
    <xf numFmtId="2" fontId="0" fillId="3" borderId="3" xfId="0" applyNumberFormat="1" applyFill="1" applyBorder="1"/>
    <xf numFmtId="2" fontId="0" fillId="3" borderId="6" xfId="0" applyNumberFormat="1" applyFill="1" applyBorder="1"/>
    <xf numFmtId="1" fontId="0" fillId="0" borderId="0" xfId="0" applyNumberFormat="1"/>
    <xf numFmtId="2" fontId="0" fillId="0" borderId="0" xfId="0" applyNumberFormat="1"/>
    <xf numFmtId="17" fontId="0" fillId="0" borderId="7" xfId="0" applyNumberFormat="1" applyBorder="1"/>
    <xf numFmtId="0" fontId="0" fillId="0" borderId="10" xfId="0" applyBorder="1"/>
    <xf numFmtId="0" fontId="0" fillId="0" borderId="11" xfId="0" applyBorder="1"/>
    <xf numFmtId="0" fontId="0" fillId="0" borderId="9" xfId="0" applyBorder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1" applyNumberFormat="1" applyFont="1" applyFill="1"/>
    <xf numFmtId="2" fontId="4" fillId="2" borderId="0" xfId="1" applyNumberFormat="1" applyFont="1" applyFill="1"/>
    <xf numFmtId="2" fontId="4" fillId="2" borderId="0" xfId="0" applyNumberFormat="1" applyFont="1" applyFill="1" applyBorder="1"/>
    <xf numFmtId="2" fontId="4" fillId="2" borderId="0" xfId="0" applyNumberFormat="1" applyFont="1" applyFill="1"/>
    <xf numFmtId="165" fontId="0" fillId="0" borderId="0" xfId="0" applyNumberFormat="1"/>
    <xf numFmtId="0" fontId="0" fillId="0" borderId="7" xfId="1" applyNumberFormat="1" applyFont="1" applyBorder="1"/>
    <xf numFmtId="164" fontId="0" fillId="0" borderId="6" xfId="0" applyNumberFormat="1" applyBorder="1"/>
    <xf numFmtId="164" fontId="0" fillId="0" borderId="8" xfId="0" applyNumberFormat="1" applyBorder="1"/>
    <xf numFmtId="0" fontId="0" fillId="4" borderId="0" xfId="0" applyFill="1" applyAlignment="1">
      <alignment horizontal="right"/>
    </xf>
    <xf numFmtId="0" fontId="0" fillId="4" borderId="0" xfId="1" applyNumberFormat="1" applyFont="1" applyFill="1"/>
    <xf numFmtId="0" fontId="4" fillId="2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2" fontId="4" fillId="4" borderId="0" xfId="0" applyNumberFormat="1" applyFont="1" applyFill="1"/>
    <xf numFmtId="164" fontId="0" fillId="0" borderId="7" xfId="0" applyNumberFormat="1" applyBorder="1"/>
    <xf numFmtId="165" fontId="4" fillId="2" borderId="0" xfId="0" applyNumberFormat="1" applyFont="1" applyFill="1"/>
    <xf numFmtId="14" fontId="0" fillId="0" borderId="0" xfId="0" applyNumberFormat="1"/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/>
    <xf numFmtId="0" fontId="0" fillId="0" borderId="2" xfId="0" applyBorder="1" applyAlignment="1">
      <alignment vertical="center"/>
    </xf>
    <xf numFmtId="0" fontId="0" fillId="0" borderId="5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Border="1" applyAlignme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1" applyNumberFormat="1" applyFont="1" applyBorder="1" applyAlignment="1">
      <alignment horizontal="center"/>
    </xf>
    <xf numFmtId="0" fontId="0" fillId="0" borderId="0" xfId="0" applyAlignment="1">
      <alignment horizontal="center" vertical="center"/>
    </xf>
  </cellXfs>
  <cellStyles count="4">
    <cellStyle name="Normal" xfId="0" builtinId="0"/>
    <cellStyle name="Normal 2" xfId="2"/>
    <cellStyle name="Normal 3" xfId="3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workbookViewId="0"/>
  </sheetViews>
  <sheetFormatPr defaultRowHeight="15" x14ac:dyDescent="0.25"/>
  <sheetData>
    <row r="1" spans="1:14" x14ac:dyDescent="0.25">
      <c r="A1">
        <v>82</v>
      </c>
      <c r="B1" s="4" t="s">
        <v>175</v>
      </c>
    </row>
    <row r="2" spans="1:14" x14ac:dyDescent="0.25">
      <c r="A2" s="2" t="s">
        <v>175</v>
      </c>
      <c r="B2" t="s">
        <v>172</v>
      </c>
      <c r="C2" t="s">
        <v>181</v>
      </c>
      <c r="D2" t="s">
        <v>36</v>
      </c>
      <c r="E2" s="5">
        <v>43308.630902777775</v>
      </c>
      <c r="G2" s="2"/>
      <c r="H2" s="2"/>
      <c r="I2" s="2"/>
      <c r="K2" s="2"/>
    </row>
    <row r="3" spans="1:14" x14ac:dyDescent="0.25">
      <c r="A3" s="2" t="s">
        <v>175</v>
      </c>
      <c r="B3" t="s">
        <v>22</v>
      </c>
      <c r="C3" t="s">
        <v>181</v>
      </c>
      <c r="D3" t="s">
        <v>178</v>
      </c>
      <c r="E3" s="5">
        <v>43308.630914351852</v>
      </c>
      <c r="G3" s="2"/>
      <c r="H3" s="2"/>
      <c r="I3" s="2"/>
      <c r="K3" s="2"/>
    </row>
    <row r="4" spans="1:14" x14ac:dyDescent="0.25">
      <c r="A4" s="2" t="s">
        <v>175</v>
      </c>
      <c r="B4" t="s">
        <v>186</v>
      </c>
      <c r="C4" t="s">
        <v>181</v>
      </c>
      <c r="D4" t="s">
        <v>179</v>
      </c>
      <c r="E4" s="5">
        <v>43308.630914351852</v>
      </c>
      <c r="G4" s="2"/>
      <c r="H4" s="2"/>
      <c r="I4" s="2"/>
      <c r="K4" s="2"/>
    </row>
    <row r="5" spans="1:14" x14ac:dyDescent="0.25">
      <c r="A5" s="2" t="s">
        <v>175</v>
      </c>
      <c r="B5" t="s">
        <v>28</v>
      </c>
      <c r="C5" t="s">
        <v>298</v>
      </c>
      <c r="D5" t="s">
        <v>145</v>
      </c>
      <c r="E5" s="5">
        <v>44419.704710648148</v>
      </c>
      <c r="F5" t="b">
        <v>1</v>
      </c>
      <c r="G5" s="2" t="s">
        <v>145</v>
      </c>
      <c r="H5" s="2" t="s">
        <v>299</v>
      </c>
      <c r="I5" s="2" t="s">
        <v>190</v>
      </c>
      <c r="J5">
        <v>0</v>
      </c>
      <c r="K5" s="2" t="s">
        <v>182</v>
      </c>
      <c r="L5" t="b">
        <v>0</v>
      </c>
      <c r="M5" t="b">
        <v>1</v>
      </c>
      <c r="N5" t="b">
        <v>0</v>
      </c>
    </row>
    <row r="6" spans="1:14" x14ac:dyDescent="0.25">
      <c r="A6" s="2" t="s">
        <v>175</v>
      </c>
      <c r="B6" t="s">
        <v>24</v>
      </c>
      <c r="C6" t="s">
        <v>298</v>
      </c>
      <c r="D6" t="s">
        <v>35</v>
      </c>
      <c r="E6" s="5">
        <v>44419.704710648148</v>
      </c>
      <c r="F6" t="b">
        <v>1</v>
      </c>
      <c r="G6" s="2" t="s">
        <v>35</v>
      </c>
      <c r="H6" s="2" t="s">
        <v>299</v>
      </c>
      <c r="I6" s="2" t="s">
        <v>190</v>
      </c>
      <c r="J6">
        <v>0</v>
      </c>
      <c r="K6" s="2" t="s">
        <v>182</v>
      </c>
      <c r="L6" t="b">
        <v>0</v>
      </c>
      <c r="M6" t="b">
        <v>1</v>
      </c>
      <c r="N6" t="b">
        <v>0</v>
      </c>
    </row>
    <row r="7" spans="1:14" x14ac:dyDescent="0.25">
      <c r="A7" s="2" t="s">
        <v>175</v>
      </c>
      <c r="B7" t="s">
        <v>25</v>
      </c>
      <c r="C7" t="s">
        <v>298</v>
      </c>
      <c r="D7" t="s">
        <v>144</v>
      </c>
      <c r="E7" s="5">
        <v>44419.704710648148</v>
      </c>
      <c r="F7" t="b">
        <v>1</v>
      </c>
      <c r="G7" s="2" t="s">
        <v>144</v>
      </c>
      <c r="H7" s="2" t="s">
        <v>299</v>
      </c>
      <c r="I7" s="2" t="s">
        <v>190</v>
      </c>
      <c r="J7">
        <v>0</v>
      </c>
      <c r="K7" s="2" t="s">
        <v>182</v>
      </c>
      <c r="L7" t="b">
        <v>0</v>
      </c>
      <c r="M7" t="b">
        <v>1</v>
      </c>
      <c r="N7" t="b">
        <v>0</v>
      </c>
    </row>
    <row r="8" spans="1:14" x14ac:dyDescent="0.25">
      <c r="A8" s="2" t="s">
        <v>175</v>
      </c>
      <c r="B8" t="s">
        <v>20</v>
      </c>
      <c r="C8" t="s">
        <v>298</v>
      </c>
      <c r="D8" t="s">
        <v>143</v>
      </c>
      <c r="E8" s="5">
        <v>44419.704710648148</v>
      </c>
      <c r="F8" t="b">
        <v>1</v>
      </c>
      <c r="G8" s="2" t="s">
        <v>143</v>
      </c>
      <c r="H8" s="2" t="s">
        <v>299</v>
      </c>
      <c r="I8" s="2" t="s">
        <v>190</v>
      </c>
      <c r="J8">
        <v>0</v>
      </c>
      <c r="K8" s="2" t="s">
        <v>182</v>
      </c>
      <c r="L8" t="b">
        <v>0</v>
      </c>
      <c r="M8" t="b">
        <v>1</v>
      </c>
      <c r="N8" t="b">
        <v>0</v>
      </c>
    </row>
    <row r="9" spans="1:14" x14ac:dyDescent="0.25">
      <c r="A9" s="2" t="s">
        <v>175</v>
      </c>
      <c r="B9" t="s">
        <v>26</v>
      </c>
      <c r="C9" t="s">
        <v>298</v>
      </c>
      <c r="D9" t="s">
        <v>141</v>
      </c>
      <c r="E9" s="5">
        <v>44419.704722222225</v>
      </c>
      <c r="F9" t="b">
        <v>1</v>
      </c>
      <c r="G9" s="2" t="s">
        <v>141</v>
      </c>
      <c r="H9" s="2" t="s">
        <v>299</v>
      </c>
      <c r="I9" s="2" t="s">
        <v>190</v>
      </c>
      <c r="J9">
        <v>0</v>
      </c>
      <c r="K9" s="2" t="s">
        <v>182</v>
      </c>
      <c r="L9" t="b">
        <v>0</v>
      </c>
      <c r="M9" t="b">
        <v>1</v>
      </c>
      <c r="N9" t="b">
        <v>0</v>
      </c>
    </row>
    <row r="10" spans="1:14" x14ac:dyDescent="0.25">
      <c r="A10" s="2" t="s">
        <v>175</v>
      </c>
      <c r="B10" t="s">
        <v>19</v>
      </c>
      <c r="C10" t="s">
        <v>298</v>
      </c>
      <c r="D10" t="s">
        <v>180</v>
      </c>
      <c r="E10" s="5">
        <v>44419.704722222225</v>
      </c>
      <c r="F10" t="b">
        <v>1</v>
      </c>
      <c r="G10" s="2" t="s">
        <v>180</v>
      </c>
      <c r="H10" s="2" t="s">
        <v>299</v>
      </c>
      <c r="I10" s="2" t="s">
        <v>190</v>
      </c>
      <c r="J10">
        <v>0</v>
      </c>
      <c r="K10" s="2" t="s">
        <v>182</v>
      </c>
      <c r="L10" t="b">
        <v>0</v>
      </c>
      <c r="M10" t="b">
        <v>1</v>
      </c>
      <c r="N10" t="b">
        <v>0</v>
      </c>
    </row>
    <row r="11" spans="1:14" x14ac:dyDescent="0.25">
      <c r="A11" s="2" t="s">
        <v>175</v>
      </c>
      <c r="B11" t="s">
        <v>18</v>
      </c>
      <c r="C11" t="s">
        <v>298</v>
      </c>
      <c r="D11" t="s">
        <v>142</v>
      </c>
      <c r="E11" s="5">
        <v>44419.704722222225</v>
      </c>
      <c r="F11" t="b">
        <v>1</v>
      </c>
      <c r="G11" s="2" t="s">
        <v>142</v>
      </c>
      <c r="H11" s="2" t="s">
        <v>299</v>
      </c>
      <c r="I11" s="2" t="s">
        <v>190</v>
      </c>
      <c r="J11">
        <v>0</v>
      </c>
      <c r="K11" s="2" t="s">
        <v>182</v>
      </c>
      <c r="L11" t="b">
        <v>0</v>
      </c>
      <c r="M11" t="b">
        <v>1</v>
      </c>
      <c r="N11" t="b">
        <v>0</v>
      </c>
    </row>
    <row r="12" spans="1:14" x14ac:dyDescent="0.25">
      <c r="A12" s="2" t="s">
        <v>175</v>
      </c>
      <c r="B12" t="s">
        <v>171</v>
      </c>
      <c r="C12" t="s">
        <v>298</v>
      </c>
      <c r="D12" t="s">
        <v>140</v>
      </c>
      <c r="E12" s="5">
        <v>44419.704733796294</v>
      </c>
      <c r="F12" t="b">
        <v>1</v>
      </c>
      <c r="G12" s="2" t="s">
        <v>140</v>
      </c>
      <c r="H12" s="2" t="s">
        <v>299</v>
      </c>
      <c r="I12" s="2" t="s">
        <v>190</v>
      </c>
      <c r="J12">
        <v>0</v>
      </c>
      <c r="K12" s="2" t="s">
        <v>182</v>
      </c>
      <c r="L12" t="b">
        <v>0</v>
      </c>
      <c r="M12" t="b">
        <v>1</v>
      </c>
      <c r="N12" t="b">
        <v>0</v>
      </c>
    </row>
    <row r="13" spans="1:14" x14ac:dyDescent="0.25">
      <c r="A13" s="2" t="s">
        <v>175</v>
      </c>
      <c r="B13" t="s">
        <v>187</v>
      </c>
      <c r="C13" t="s">
        <v>298</v>
      </c>
      <c r="D13" t="s">
        <v>183</v>
      </c>
      <c r="E13" s="5">
        <v>44419.704733796294</v>
      </c>
      <c r="F13" t="b">
        <v>1</v>
      </c>
      <c r="G13" s="2" t="s">
        <v>183</v>
      </c>
      <c r="H13" s="2" t="s">
        <v>299</v>
      </c>
      <c r="I13" s="2" t="s">
        <v>190</v>
      </c>
      <c r="J13">
        <v>0</v>
      </c>
      <c r="K13" s="2" t="s">
        <v>182</v>
      </c>
      <c r="L13" t="b">
        <v>0</v>
      </c>
      <c r="M13" t="b">
        <v>1</v>
      </c>
      <c r="N13" t="b">
        <v>0</v>
      </c>
    </row>
    <row r="14" spans="1:14" x14ac:dyDescent="0.25">
      <c r="A14" s="2" t="s">
        <v>175</v>
      </c>
      <c r="B14" t="s">
        <v>199</v>
      </c>
      <c r="C14" t="s">
        <v>298</v>
      </c>
      <c r="D14" t="s">
        <v>196</v>
      </c>
      <c r="E14" s="5">
        <v>44419.704733796294</v>
      </c>
      <c r="F14" t="b">
        <v>1</v>
      </c>
      <c r="G14" s="2" t="s">
        <v>196</v>
      </c>
      <c r="H14" s="2" t="s">
        <v>299</v>
      </c>
      <c r="I14" s="2" t="s">
        <v>190</v>
      </c>
      <c r="J14">
        <v>0</v>
      </c>
      <c r="K14" s="2" t="s">
        <v>182</v>
      </c>
      <c r="L14" t="b">
        <v>0</v>
      </c>
      <c r="M14" t="b">
        <v>1</v>
      </c>
      <c r="N14" t="b">
        <v>0</v>
      </c>
    </row>
    <row r="15" spans="1:14" x14ac:dyDescent="0.25">
      <c r="A15" s="2" t="s">
        <v>175</v>
      </c>
      <c r="B15" t="s">
        <v>176</v>
      </c>
      <c r="C15" t="s">
        <v>298</v>
      </c>
      <c r="D15" t="s">
        <v>36</v>
      </c>
      <c r="E15" s="5">
        <v>44419.704733796294</v>
      </c>
      <c r="F15" t="b">
        <v>1</v>
      </c>
      <c r="G15" s="2" t="s">
        <v>36</v>
      </c>
      <c r="H15" s="2" t="s">
        <v>299</v>
      </c>
      <c r="I15" s="2" t="s">
        <v>190</v>
      </c>
      <c r="J15">
        <v>0</v>
      </c>
      <c r="K15" s="2" t="s">
        <v>182</v>
      </c>
      <c r="L15" t="b">
        <v>0</v>
      </c>
      <c r="M15" t="b">
        <v>1</v>
      </c>
      <c r="N15" t="b">
        <v>0</v>
      </c>
    </row>
    <row r="16" spans="1:14" x14ac:dyDescent="0.25">
      <c r="A16" s="2" t="s">
        <v>175</v>
      </c>
      <c r="B16" t="s">
        <v>184</v>
      </c>
      <c r="C16" t="s">
        <v>298</v>
      </c>
      <c r="D16" t="s">
        <v>290</v>
      </c>
      <c r="E16" s="5">
        <v>44419.704733796294</v>
      </c>
      <c r="F16" t="b">
        <v>1</v>
      </c>
      <c r="G16" s="2" t="s">
        <v>290</v>
      </c>
      <c r="H16" s="2" t="s">
        <v>299</v>
      </c>
      <c r="I16" s="2" t="s">
        <v>190</v>
      </c>
      <c r="J16">
        <v>0</v>
      </c>
      <c r="K16" s="2" t="s">
        <v>182</v>
      </c>
      <c r="L16" t="b">
        <v>0</v>
      </c>
      <c r="M16" t="b">
        <v>1</v>
      </c>
      <c r="N16" t="b">
        <v>0</v>
      </c>
    </row>
    <row r="17" spans="1:14" x14ac:dyDescent="0.25">
      <c r="A17" s="2" t="s">
        <v>175</v>
      </c>
      <c r="B17" t="s">
        <v>27</v>
      </c>
      <c r="C17" t="s">
        <v>298</v>
      </c>
      <c r="D17" t="s">
        <v>291</v>
      </c>
      <c r="E17" s="5">
        <v>44419.704861111109</v>
      </c>
      <c r="F17" t="b">
        <v>1</v>
      </c>
      <c r="G17" s="2" t="s">
        <v>291</v>
      </c>
      <c r="H17" s="2" t="s">
        <v>299</v>
      </c>
      <c r="I17" s="2" t="s">
        <v>190</v>
      </c>
      <c r="J17">
        <v>0</v>
      </c>
      <c r="K17" s="2" t="s">
        <v>182</v>
      </c>
      <c r="L17" t="b">
        <v>0</v>
      </c>
      <c r="M17" t="b">
        <v>1</v>
      </c>
      <c r="N17" t="b">
        <v>0</v>
      </c>
    </row>
    <row r="18" spans="1:14" x14ac:dyDescent="0.25">
      <c r="A18" s="2" t="s">
        <v>175</v>
      </c>
      <c r="B18" t="s">
        <v>21</v>
      </c>
      <c r="C18" t="s">
        <v>298</v>
      </c>
      <c r="D18" t="s">
        <v>292</v>
      </c>
      <c r="E18" s="5">
        <v>44419.704861111109</v>
      </c>
      <c r="F18" t="b">
        <v>1</v>
      </c>
      <c r="G18" s="2" t="s">
        <v>292</v>
      </c>
      <c r="H18" s="2" t="s">
        <v>299</v>
      </c>
      <c r="I18" s="2" t="s">
        <v>190</v>
      </c>
      <c r="J18">
        <v>0</v>
      </c>
      <c r="K18" s="2" t="s">
        <v>182</v>
      </c>
      <c r="L18" t="b">
        <v>0</v>
      </c>
      <c r="M18" t="b">
        <v>1</v>
      </c>
      <c r="N18" t="b">
        <v>0</v>
      </c>
    </row>
    <row r="19" spans="1:14" x14ac:dyDescent="0.25">
      <c r="A19" s="2" t="s">
        <v>175</v>
      </c>
      <c r="B19" t="s">
        <v>139</v>
      </c>
      <c r="C19" t="s">
        <v>298</v>
      </c>
      <c r="D19" t="s">
        <v>293</v>
      </c>
      <c r="E19" s="5">
        <v>44419.704861111109</v>
      </c>
      <c r="F19" t="b">
        <v>1</v>
      </c>
      <c r="G19" s="2" t="s">
        <v>293</v>
      </c>
      <c r="H19" s="2" t="s">
        <v>299</v>
      </c>
      <c r="I19" s="2" t="s">
        <v>190</v>
      </c>
      <c r="J19">
        <v>0</v>
      </c>
      <c r="K19" s="2" t="s">
        <v>182</v>
      </c>
      <c r="L19" t="b">
        <v>0</v>
      </c>
      <c r="M19" t="b">
        <v>1</v>
      </c>
      <c r="N19" t="b">
        <v>0</v>
      </c>
    </row>
    <row r="20" spans="1:14" x14ac:dyDescent="0.25">
      <c r="A20" s="2" t="s">
        <v>175</v>
      </c>
      <c r="B20" t="s">
        <v>173</v>
      </c>
      <c r="C20" t="s">
        <v>298</v>
      </c>
      <c r="D20" t="s">
        <v>294</v>
      </c>
      <c r="E20" s="5">
        <v>44419.704861111109</v>
      </c>
      <c r="F20" t="b">
        <v>1</v>
      </c>
      <c r="G20" s="2" t="s">
        <v>294</v>
      </c>
      <c r="H20" s="2" t="s">
        <v>299</v>
      </c>
      <c r="I20" s="2" t="s">
        <v>190</v>
      </c>
      <c r="J20">
        <v>0</v>
      </c>
      <c r="K20" s="2" t="s">
        <v>182</v>
      </c>
      <c r="L20" t="b">
        <v>0</v>
      </c>
      <c r="M20" t="b">
        <v>1</v>
      </c>
      <c r="N20" t="b">
        <v>0</v>
      </c>
    </row>
    <row r="21" spans="1:14" x14ac:dyDescent="0.25">
      <c r="A21" s="2" t="s">
        <v>175</v>
      </c>
      <c r="B21" t="s">
        <v>177</v>
      </c>
      <c r="C21" t="s">
        <v>298</v>
      </c>
      <c r="D21" t="s">
        <v>295</v>
      </c>
      <c r="E21" s="5">
        <v>44419.704861111109</v>
      </c>
      <c r="F21" t="b">
        <v>1</v>
      </c>
      <c r="G21" s="2" t="s">
        <v>295</v>
      </c>
      <c r="H21" s="2" t="s">
        <v>299</v>
      </c>
      <c r="I21" s="2" t="s">
        <v>190</v>
      </c>
      <c r="J21">
        <v>0</v>
      </c>
      <c r="K21" s="2" t="s">
        <v>182</v>
      </c>
      <c r="L21" t="b">
        <v>0</v>
      </c>
      <c r="M21" t="b">
        <v>1</v>
      </c>
      <c r="N21" t="b">
        <v>0</v>
      </c>
    </row>
    <row r="22" spans="1:14" x14ac:dyDescent="0.25">
      <c r="A22" s="2" t="s">
        <v>175</v>
      </c>
      <c r="B22" t="s">
        <v>185</v>
      </c>
      <c r="C22" t="s">
        <v>298</v>
      </c>
      <c r="D22" t="s">
        <v>137</v>
      </c>
      <c r="E22" s="5">
        <v>44419.704861111109</v>
      </c>
      <c r="F22" t="b">
        <v>1</v>
      </c>
      <c r="G22" s="2" t="s">
        <v>137</v>
      </c>
      <c r="H22" s="2" t="s">
        <v>299</v>
      </c>
      <c r="I22" s="2" t="s">
        <v>190</v>
      </c>
      <c r="J22">
        <v>0</v>
      </c>
      <c r="K22" s="2" t="s">
        <v>182</v>
      </c>
      <c r="L22" t="b">
        <v>0</v>
      </c>
      <c r="M22" t="b">
        <v>1</v>
      </c>
      <c r="N22" t="b">
        <v>0</v>
      </c>
    </row>
    <row r="23" spans="1:14" x14ac:dyDescent="0.25">
      <c r="A23" s="2" t="s">
        <v>175</v>
      </c>
      <c r="B23" t="s">
        <v>198</v>
      </c>
      <c r="C23" t="s">
        <v>298</v>
      </c>
      <c r="D23" t="s">
        <v>179</v>
      </c>
      <c r="E23" s="5">
        <v>44419.704872685186</v>
      </c>
      <c r="F23" t="b">
        <v>1</v>
      </c>
      <c r="G23" s="2" t="s">
        <v>179</v>
      </c>
      <c r="H23" s="2" t="s">
        <v>299</v>
      </c>
      <c r="I23" s="2" t="s">
        <v>190</v>
      </c>
      <c r="J23">
        <v>0</v>
      </c>
      <c r="K23" s="2" t="s">
        <v>182</v>
      </c>
      <c r="L23" t="b">
        <v>0</v>
      </c>
      <c r="M23" t="b">
        <v>1</v>
      </c>
      <c r="N23" t="b">
        <v>0</v>
      </c>
    </row>
    <row r="24" spans="1:14" x14ac:dyDescent="0.25">
      <c r="A24" s="2" t="s">
        <v>175</v>
      </c>
      <c r="B24" t="s">
        <v>300</v>
      </c>
      <c r="C24" t="s">
        <v>298</v>
      </c>
      <c r="D24" t="s">
        <v>203</v>
      </c>
      <c r="E24" s="5">
        <v>44419.704872685186</v>
      </c>
      <c r="F24" t="b">
        <v>1</v>
      </c>
      <c r="G24" s="2" t="s">
        <v>203</v>
      </c>
      <c r="H24" s="2" t="s">
        <v>299</v>
      </c>
      <c r="I24" s="2" t="s">
        <v>190</v>
      </c>
      <c r="J24">
        <v>0</v>
      </c>
      <c r="K24" s="2" t="s">
        <v>182</v>
      </c>
      <c r="L24" t="b">
        <v>0</v>
      </c>
      <c r="M24" t="b">
        <v>1</v>
      </c>
      <c r="N24" t="b">
        <v>0</v>
      </c>
    </row>
    <row r="25" spans="1:14" x14ac:dyDescent="0.25">
      <c r="A25" s="2" t="s">
        <v>175</v>
      </c>
      <c r="B25" t="s">
        <v>23</v>
      </c>
      <c r="C25" t="s">
        <v>301</v>
      </c>
      <c r="D25" t="s">
        <v>296</v>
      </c>
      <c r="E25" s="5">
        <v>44419.71366898148</v>
      </c>
      <c r="G25" s="2"/>
      <c r="H25" s="2"/>
      <c r="I25" s="2"/>
      <c r="K25" s="2"/>
    </row>
    <row r="26" spans="1:14" x14ac:dyDescent="0.25">
      <c r="A26" s="2" t="s">
        <v>175</v>
      </c>
      <c r="B26" t="s">
        <v>197</v>
      </c>
      <c r="C26" t="s">
        <v>298</v>
      </c>
      <c r="D26" t="s">
        <v>297</v>
      </c>
      <c r="E26" s="5">
        <v>44419.726400462961</v>
      </c>
      <c r="F26" t="b">
        <v>1</v>
      </c>
      <c r="G26" s="2" t="s">
        <v>297</v>
      </c>
      <c r="H26" s="2" t="s">
        <v>299</v>
      </c>
      <c r="I26" s="2" t="s">
        <v>190</v>
      </c>
      <c r="J26">
        <v>0</v>
      </c>
      <c r="K26" s="2" t="s">
        <v>182</v>
      </c>
      <c r="L26" t="b">
        <v>0</v>
      </c>
      <c r="M26" t="b">
        <v>1</v>
      </c>
      <c r="N26" t="b">
        <v>0</v>
      </c>
    </row>
    <row r="27" spans="1:14" x14ac:dyDescent="0.25">
      <c r="A27" s="2" t="s">
        <v>146</v>
      </c>
      <c r="B27" t="s">
        <v>136</v>
      </c>
      <c r="C27" t="s">
        <v>188</v>
      </c>
      <c r="D27" t="s">
        <v>35</v>
      </c>
      <c r="E27" s="5">
        <v>43606.548726851855</v>
      </c>
      <c r="F27" t="b">
        <v>1</v>
      </c>
      <c r="G27" s="2" t="s">
        <v>35</v>
      </c>
      <c r="H27" s="2" t="s">
        <v>189</v>
      </c>
      <c r="I27" s="2" t="s">
        <v>190</v>
      </c>
      <c r="J27">
        <v>0</v>
      </c>
      <c r="K27" s="2" t="s">
        <v>191</v>
      </c>
      <c r="L27" t="b">
        <v>0</v>
      </c>
      <c r="M27" t="b">
        <v>1</v>
      </c>
      <c r="N27" t="b">
        <v>0</v>
      </c>
    </row>
    <row r="28" spans="1:14" x14ac:dyDescent="0.25">
      <c r="A28" s="2" t="s">
        <v>202</v>
      </c>
      <c r="B28" t="s">
        <v>205</v>
      </c>
      <c r="C28" t="s">
        <v>206</v>
      </c>
      <c r="D28">
        <v>31958</v>
      </c>
      <c r="E28" s="5">
        <v>43607.404664351852</v>
      </c>
      <c r="F28" t="b">
        <v>1</v>
      </c>
      <c r="G28" s="2" t="s">
        <v>203</v>
      </c>
      <c r="H28" s="2" t="s">
        <v>207</v>
      </c>
      <c r="I28" s="2" t="s">
        <v>208</v>
      </c>
      <c r="J28">
        <v>0</v>
      </c>
      <c r="K28" s="2" t="s">
        <v>209</v>
      </c>
      <c r="L28" t="b">
        <v>0</v>
      </c>
      <c r="M28" t="b">
        <v>0</v>
      </c>
      <c r="N28" t="b">
        <v>0</v>
      </c>
    </row>
    <row r="29" spans="1:14" x14ac:dyDescent="0.25">
      <c r="A29" s="2" t="s">
        <v>202</v>
      </c>
      <c r="B29" t="s">
        <v>136</v>
      </c>
      <c r="C29" t="s">
        <v>206</v>
      </c>
      <c r="D29">
        <v>139058</v>
      </c>
      <c r="E29" s="3">
        <v>0</v>
      </c>
      <c r="F29" t="b">
        <v>1</v>
      </c>
      <c r="G29" s="2" t="s">
        <v>210</v>
      </c>
      <c r="H29" s="2" t="s">
        <v>207</v>
      </c>
      <c r="I29" s="2" t="s">
        <v>208</v>
      </c>
      <c r="J29">
        <v>0</v>
      </c>
      <c r="K29" s="2" t="s">
        <v>209</v>
      </c>
      <c r="L29" t="b">
        <v>0</v>
      </c>
      <c r="M29" t="b">
        <v>0</v>
      </c>
      <c r="N29" t="b">
        <v>0</v>
      </c>
    </row>
    <row r="30" spans="1:14" x14ac:dyDescent="0.25">
      <c r="A30" s="2" t="s">
        <v>202</v>
      </c>
      <c r="B30" t="s">
        <v>211</v>
      </c>
      <c r="C30" t="s">
        <v>206</v>
      </c>
      <c r="D30">
        <v>18637.871277087201</v>
      </c>
      <c r="E30" s="3">
        <v>0</v>
      </c>
      <c r="F30" t="b">
        <v>1</v>
      </c>
      <c r="G30" s="2" t="s">
        <v>212</v>
      </c>
      <c r="H30" s="2" t="s">
        <v>207</v>
      </c>
      <c r="I30" s="2" t="s">
        <v>208</v>
      </c>
      <c r="J30">
        <v>0</v>
      </c>
      <c r="K30" s="2" t="s">
        <v>209</v>
      </c>
      <c r="L30" t="b">
        <v>0</v>
      </c>
      <c r="M30" t="b">
        <v>0</v>
      </c>
      <c r="N30" t="b">
        <v>0</v>
      </c>
    </row>
    <row r="31" spans="1:14" x14ac:dyDescent="0.25">
      <c r="A31" s="2" t="s">
        <v>202</v>
      </c>
      <c r="B31" t="s">
        <v>213</v>
      </c>
      <c r="C31" t="s">
        <v>206</v>
      </c>
      <c r="D31">
        <v>61054.334198533703</v>
      </c>
      <c r="E31" s="3">
        <v>0</v>
      </c>
      <c r="F31" t="b">
        <v>1</v>
      </c>
      <c r="G31" s="2" t="s">
        <v>214</v>
      </c>
      <c r="H31" s="2" t="s">
        <v>207</v>
      </c>
      <c r="I31" s="2" t="s">
        <v>208</v>
      </c>
      <c r="J31">
        <v>0</v>
      </c>
      <c r="K31" s="2" t="s">
        <v>209</v>
      </c>
      <c r="L31" t="b">
        <v>0</v>
      </c>
      <c r="M31" t="b">
        <v>0</v>
      </c>
      <c r="N31" t="b">
        <v>0</v>
      </c>
    </row>
    <row r="32" spans="1:14" x14ac:dyDescent="0.25">
      <c r="A32" s="2" t="s">
        <v>202</v>
      </c>
      <c r="B32" t="s">
        <v>215</v>
      </c>
      <c r="C32" t="s">
        <v>206</v>
      </c>
      <c r="D32">
        <v>44290</v>
      </c>
      <c r="E32" s="3">
        <v>0</v>
      </c>
      <c r="F32" t="b">
        <v>1</v>
      </c>
      <c r="G32" s="2" t="s">
        <v>216</v>
      </c>
      <c r="H32" s="2" t="s">
        <v>207</v>
      </c>
      <c r="I32" s="2" t="s">
        <v>208</v>
      </c>
      <c r="J32">
        <v>0</v>
      </c>
      <c r="K32" s="2" t="s">
        <v>209</v>
      </c>
      <c r="L32" t="b">
        <v>0</v>
      </c>
      <c r="M32" t="b">
        <v>0</v>
      </c>
      <c r="N32" t="b">
        <v>0</v>
      </c>
    </row>
    <row r="33" spans="1:14" x14ac:dyDescent="0.25">
      <c r="A33" s="2" t="s">
        <v>202</v>
      </c>
      <c r="B33" t="s">
        <v>239</v>
      </c>
      <c r="C33" t="s">
        <v>206</v>
      </c>
      <c r="D33">
        <v>245165</v>
      </c>
      <c r="E33" s="3">
        <v>0</v>
      </c>
      <c r="F33" t="b">
        <v>1</v>
      </c>
      <c r="G33" s="2" t="s">
        <v>240</v>
      </c>
      <c r="H33" s="2" t="s">
        <v>207</v>
      </c>
      <c r="I33" s="2" t="s">
        <v>208</v>
      </c>
      <c r="J33">
        <v>0</v>
      </c>
      <c r="K33" s="2" t="s">
        <v>209</v>
      </c>
      <c r="L33" t="b">
        <v>0</v>
      </c>
      <c r="M33" t="b">
        <v>0</v>
      </c>
      <c r="N33" t="b">
        <v>0</v>
      </c>
    </row>
    <row r="34" spans="1:14" x14ac:dyDescent="0.25">
      <c r="A34" s="2" t="s">
        <v>202</v>
      </c>
      <c r="B34" t="s">
        <v>238</v>
      </c>
      <c r="C34" t="s">
        <v>206</v>
      </c>
      <c r="E34" s="5">
        <v>43607.441157407404</v>
      </c>
      <c r="F34" t="b">
        <v>1</v>
      </c>
      <c r="G34" s="2" t="s">
        <v>288</v>
      </c>
      <c r="H34" s="2" t="s">
        <v>207</v>
      </c>
      <c r="I34" s="2" t="s">
        <v>208</v>
      </c>
      <c r="J34">
        <v>0</v>
      </c>
      <c r="K34" s="2" t="s">
        <v>209</v>
      </c>
      <c r="L34" t="b">
        <v>0</v>
      </c>
      <c r="M34" t="b">
        <v>0</v>
      </c>
      <c r="N34" t="b">
        <v>0</v>
      </c>
    </row>
    <row r="35" spans="1:14" x14ac:dyDescent="0.25">
      <c r="A35" s="2" t="s">
        <v>202</v>
      </c>
      <c r="B35" t="s">
        <v>218</v>
      </c>
      <c r="C35" t="s">
        <v>206</v>
      </c>
      <c r="D35">
        <v>0.60564461503725397</v>
      </c>
      <c r="E35" s="5">
        <v>43607.441157407404</v>
      </c>
      <c r="F35" t="b">
        <v>1</v>
      </c>
      <c r="G35" s="2" t="s">
        <v>268</v>
      </c>
      <c r="H35" s="2" t="s">
        <v>207</v>
      </c>
      <c r="I35" s="2" t="s">
        <v>208</v>
      </c>
      <c r="J35">
        <v>0</v>
      </c>
      <c r="K35" s="2" t="s">
        <v>209</v>
      </c>
      <c r="L35" t="b">
        <v>0</v>
      </c>
      <c r="M35" t="b">
        <v>0</v>
      </c>
      <c r="N35" t="b">
        <v>0</v>
      </c>
    </row>
    <row r="36" spans="1:14" x14ac:dyDescent="0.25">
      <c r="A36" s="2" t="s">
        <v>202</v>
      </c>
      <c r="B36" t="s">
        <v>219</v>
      </c>
      <c r="C36" t="s">
        <v>206</v>
      </c>
      <c r="D36">
        <v>0.64682651622002796</v>
      </c>
      <c r="E36" s="5">
        <v>43607.441157407404</v>
      </c>
      <c r="F36" t="b">
        <v>1</v>
      </c>
      <c r="G36" s="2" t="s">
        <v>269</v>
      </c>
      <c r="H36" s="2" t="s">
        <v>207</v>
      </c>
      <c r="I36" s="2" t="s">
        <v>208</v>
      </c>
      <c r="J36">
        <v>0</v>
      </c>
      <c r="K36" s="2" t="s">
        <v>209</v>
      </c>
      <c r="L36" t="b">
        <v>0</v>
      </c>
      <c r="M36" t="b">
        <v>0</v>
      </c>
      <c r="N36" t="b">
        <v>0</v>
      </c>
    </row>
    <row r="37" spans="1:14" x14ac:dyDescent="0.25">
      <c r="A37" s="2" t="s">
        <v>202</v>
      </c>
      <c r="B37" t="s">
        <v>220</v>
      </c>
      <c r="C37" t="s">
        <v>206</v>
      </c>
      <c r="D37">
        <v>843300</v>
      </c>
      <c r="E37" s="5">
        <v>43607.441157407404</v>
      </c>
      <c r="F37" t="b">
        <v>1</v>
      </c>
      <c r="G37" s="2" t="s">
        <v>270</v>
      </c>
      <c r="H37" s="2" t="s">
        <v>207</v>
      </c>
      <c r="I37" s="2" t="s">
        <v>208</v>
      </c>
      <c r="J37">
        <v>0</v>
      </c>
      <c r="K37" s="2" t="s">
        <v>209</v>
      </c>
      <c r="L37" t="b">
        <v>0</v>
      </c>
      <c r="M37" t="b">
        <v>0</v>
      </c>
      <c r="N37" t="b">
        <v>0</v>
      </c>
    </row>
    <row r="38" spans="1:14" x14ac:dyDescent="0.25">
      <c r="A38" s="2" t="s">
        <v>202</v>
      </c>
      <c r="B38" t="s">
        <v>221</v>
      </c>
      <c r="C38" t="s">
        <v>206</v>
      </c>
      <c r="D38">
        <v>151.70317574168499</v>
      </c>
      <c r="E38" s="5">
        <v>43607.441157407404</v>
      </c>
      <c r="F38" t="b">
        <v>1</v>
      </c>
      <c r="G38" s="2" t="s">
        <v>271</v>
      </c>
      <c r="H38" s="2" t="s">
        <v>207</v>
      </c>
      <c r="I38" s="2" t="s">
        <v>208</v>
      </c>
      <c r="J38">
        <v>0</v>
      </c>
      <c r="K38" s="2" t="s">
        <v>209</v>
      </c>
      <c r="L38" t="b">
        <v>0</v>
      </c>
      <c r="M38" t="b">
        <v>0</v>
      </c>
      <c r="N38" t="b">
        <v>0</v>
      </c>
    </row>
    <row r="39" spans="1:14" x14ac:dyDescent="0.25">
      <c r="A39" s="2" t="s">
        <v>202</v>
      </c>
      <c r="B39" t="s">
        <v>222</v>
      </c>
      <c r="C39" t="s">
        <v>206</v>
      </c>
      <c r="D39">
        <v>47.661971940380099</v>
      </c>
      <c r="E39" s="5">
        <v>43607.441157407404</v>
      </c>
      <c r="F39" t="b">
        <v>1</v>
      </c>
      <c r="G39" s="2" t="s">
        <v>272</v>
      </c>
      <c r="H39" s="2" t="s">
        <v>207</v>
      </c>
      <c r="I39" s="2" t="s">
        <v>208</v>
      </c>
      <c r="J39">
        <v>0</v>
      </c>
      <c r="K39" s="2" t="s">
        <v>209</v>
      </c>
      <c r="L39" t="b">
        <v>0</v>
      </c>
      <c r="M39" t="b">
        <v>0</v>
      </c>
      <c r="N39" t="b">
        <v>0</v>
      </c>
    </row>
    <row r="40" spans="1:14" x14ac:dyDescent="0.25">
      <c r="A40" s="2" t="s">
        <v>202</v>
      </c>
      <c r="B40" t="s">
        <v>223</v>
      </c>
      <c r="C40" t="s">
        <v>206</v>
      </c>
      <c r="E40" s="5">
        <v>43607.441157407404</v>
      </c>
      <c r="F40" t="b">
        <v>1</v>
      </c>
      <c r="G40" s="2" t="s">
        <v>273</v>
      </c>
      <c r="H40" s="2" t="s">
        <v>207</v>
      </c>
      <c r="I40" s="2" t="s">
        <v>208</v>
      </c>
      <c r="J40">
        <v>0</v>
      </c>
      <c r="K40" s="2" t="s">
        <v>209</v>
      </c>
      <c r="L40" t="b">
        <v>0</v>
      </c>
      <c r="M40" t="b">
        <v>0</v>
      </c>
      <c r="N40" t="b">
        <v>0</v>
      </c>
    </row>
    <row r="41" spans="1:14" x14ac:dyDescent="0.25">
      <c r="A41" s="2" t="s">
        <v>202</v>
      </c>
      <c r="B41" t="s">
        <v>224</v>
      </c>
      <c r="C41" t="s">
        <v>206</v>
      </c>
      <c r="D41">
        <v>94.789998523346497</v>
      </c>
      <c r="E41" s="5">
        <v>43607.441157407404</v>
      </c>
      <c r="F41" t="b">
        <v>1</v>
      </c>
      <c r="G41" s="2" t="s">
        <v>274</v>
      </c>
      <c r="H41" s="2" t="s">
        <v>207</v>
      </c>
      <c r="I41" s="2" t="s">
        <v>208</v>
      </c>
      <c r="J41">
        <v>0</v>
      </c>
      <c r="K41" s="2" t="s">
        <v>209</v>
      </c>
      <c r="L41" t="b">
        <v>0</v>
      </c>
      <c r="M41" t="b">
        <v>0</v>
      </c>
      <c r="N41" t="b">
        <v>0</v>
      </c>
    </row>
    <row r="42" spans="1:14" x14ac:dyDescent="0.25">
      <c r="A42" s="2" t="s">
        <v>202</v>
      </c>
      <c r="B42" t="s">
        <v>225</v>
      </c>
      <c r="C42" t="s">
        <v>206</v>
      </c>
      <c r="D42">
        <v>37.601378885013503</v>
      </c>
      <c r="E42" s="5">
        <v>43607.441157407404</v>
      </c>
      <c r="F42" t="b">
        <v>1</v>
      </c>
      <c r="G42" s="2" t="s">
        <v>275</v>
      </c>
      <c r="H42" s="2" t="s">
        <v>207</v>
      </c>
      <c r="I42" s="2" t="s">
        <v>208</v>
      </c>
      <c r="J42">
        <v>0</v>
      </c>
      <c r="K42" s="2" t="s">
        <v>209</v>
      </c>
      <c r="L42" t="b">
        <v>0</v>
      </c>
      <c r="M42" t="b">
        <v>0</v>
      </c>
      <c r="N42" t="b">
        <v>0</v>
      </c>
    </row>
    <row r="43" spans="1:14" x14ac:dyDescent="0.25">
      <c r="A43" s="2" t="s">
        <v>202</v>
      </c>
      <c r="B43" t="s">
        <v>226</v>
      </c>
      <c r="C43" t="s">
        <v>206</v>
      </c>
      <c r="D43">
        <v>88.028576092159796</v>
      </c>
      <c r="E43" s="5">
        <v>43607.441157407404</v>
      </c>
      <c r="F43" t="b">
        <v>1</v>
      </c>
      <c r="G43" s="2" t="s">
        <v>276</v>
      </c>
      <c r="H43" s="2" t="s">
        <v>207</v>
      </c>
      <c r="I43" s="2" t="s">
        <v>208</v>
      </c>
      <c r="J43">
        <v>0</v>
      </c>
      <c r="K43" s="2" t="s">
        <v>209</v>
      </c>
      <c r="L43" t="b">
        <v>0</v>
      </c>
      <c r="M43" t="b">
        <v>0</v>
      </c>
      <c r="N43" t="b">
        <v>0</v>
      </c>
    </row>
    <row r="44" spans="1:14" x14ac:dyDescent="0.25">
      <c r="A44" s="2" t="s">
        <v>202</v>
      </c>
      <c r="B44" t="s">
        <v>227</v>
      </c>
      <c r="C44" t="s">
        <v>206</v>
      </c>
      <c r="D44">
        <v>63.557014979978597</v>
      </c>
      <c r="E44" s="5">
        <v>43607.441157407404</v>
      </c>
      <c r="F44" t="b">
        <v>1</v>
      </c>
      <c r="G44" s="2" t="s">
        <v>277</v>
      </c>
      <c r="H44" s="2" t="s">
        <v>207</v>
      </c>
      <c r="I44" s="2" t="s">
        <v>208</v>
      </c>
      <c r="J44">
        <v>0</v>
      </c>
      <c r="K44" s="2" t="s">
        <v>209</v>
      </c>
      <c r="L44" t="b">
        <v>0</v>
      </c>
      <c r="M44" t="b">
        <v>0</v>
      </c>
      <c r="N44" t="b">
        <v>0</v>
      </c>
    </row>
    <row r="45" spans="1:14" x14ac:dyDescent="0.25">
      <c r="A45" s="2" t="s">
        <v>202</v>
      </c>
      <c r="B45" t="s">
        <v>228</v>
      </c>
      <c r="C45" t="s">
        <v>206</v>
      </c>
      <c r="D45">
        <v>58.958405399195499</v>
      </c>
      <c r="E45" s="5">
        <v>43607.441157407404</v>
      </c>
      <c r="F45" t="b">
        <v>1</v>
      </c>
      <c r="G45" s="2" t="s">
        <v>278</v>
      </c>
      <c r="H45" s="2" t="s">
        <v>207</v>
      </c>
      <c r="I45" s="2" t="s">
        <v>208</v>
      </c>
      <c r="J45">
        <v>0</v>
      </c>
      <c r="K45" s="2" t="s">
        <v>209</v>
      </c>
      <c r="L45" t="b">
        <v>0</v>
      </c>
      <c r="M45" t="b">
        <v>0</v>
      </c>
      <c r="N45" t="b">
        <v>0</v>
      </c>
    </row>
    <row r="46" spans="1:14" x14ac:dyDescent="0.25">
      <c r="A46" s="2" t="s">
        <v>202</v>
      </c>
      <c r="B46" t="s">
        <v>229</v>
      </c>
      <c r="C46" t="s">
        <v>206</v>
      </c>
      <c r="D46">
        <v>7.6069502988869804</v>
      </c>
      <c r="E46" s="5">
        <v>43607.441157407404</v>
      </c>
      <c r="F46" t="b">
        <v>1</v>
      </c>
      <c r="G46" s="2" t="s">
        <v>279</v>
      </c>
      <c r="H46" s="2" t="s">
        <v>207</v>
      </c>
      <c r="I46" s="2" t="s">
        <v>208</v>
      </c>
      <c r="J46">
        <v>0</v>
      </c>
      <c r="K46" s="2" t="s">
        <v>209</v>
      </c>
      <c r="L46" t="b">
        <v>0</v>
      </c>
      <c r="M46" t="b">
        <v>0</v>
      </c>
      <c r="N46" t="b">
        <v>0</v>
      </c>
    </row>
    <row r="47" spans="1:14" x14ac:dyDescent="0.25">
      <c r="A47" s="2" t="s">
        <v>202</v>
      </c>
      <c r="B47" t="s">
        <v>230</v>
      </c>
      <c r="C47" t="s">
        <v>206</v>
      </c>
      <c r="E47" s="5">
        <v>43607.441157407404</v>
      </c>
      <c r="F47" t="b">
        <v>1</v>
      </c>
      <c r="G47" s="2" t="s">
        <v>280</v>
      </c>
      <c r="H47" s="2" t="s">
        <v>207</v>
      </c>
      <c r="I47" s="2" t="s">
        <v>208</v>
      </c>
      <c r="J47">
        <v>0</v>
      </c>
      <c r="K47" s="2" t="s">
        <v>209</v>
      </c>
      <c r="L47" t="b">
        <v>0</v>
      </c>
      <c r="M47" t="b">
        <v>0</v>
      </c>
      <c r="N47" t="b">
        <v>0</v>
      </c>
    </row>
    <row r="48" spans="1:14" x14ac:dyDescent="0.25">
      <c r="A48" s="2" t="s">
        <v>202</v>
      </c>
      <c r="B48" t="s">
        <v>231</v>
      </c>
      <c r="C48" t="s">
        <v>206</v>
      </c>
      <c r="E48" s="5">
        <v>43607.441157407404</v>
      </c>
      <c r="F48" t="b">
        <v>1</v>
      </c>
      <c r="G48" s="2" t="s">
        <v>281</v>
      </c>
      <c r="H48" s="2" t="s">
        <v>207</v>
      </c>
      <c r="I48" s="2" t="s">
        <v>208</v>
      </c>
      <c r="J48">
        <v>0</v>
      </c>
      <c r="K48" s="2" t="s">
        <v>209</v>
      </c>
      <c r="L48" t="b">
        <v>0</v>
      </c>
      <c r="M48" t="b">
        <v>0</v>
      </c>
      <c r="N48" t="b">
        <v>0</v>
      </c>
    </row>
    <row r="49" spans="1:14" x14ac:dyDescent="0.25">
      <c r="A49" s="2" t="s">
        <v>202</v>
      </c>
      <c r="B49" t="s">
        <v>232</v>
      </c>
      <c r="C49" t="s">
        <v>206</v>
      </c>
      <c r="E49" s="5">
        <v>43607.441157407404</v>
      </c>
      <c r="F49" t="b">
        <v>1</v>
      </c>
      <c r="G49" s="2" t="s">
        <v>282</v>
      </c>
      <c r="H49" s="2" t="s">
        <v>207</v>
      </c>
      <c r="I49" s="2" t="s">
        <v>208</v>
      </c>
      <c r="J49">
        <v>0</v>
      </c>
      <c r="K49" s="2" t="s">
        <v>209</v>
      </c>
      <c r="L49" t="b">
        <v>0</v>
      </c>
      <c r="M49" t="b">
        <v>0</v>
      </c>
      <c r="N49" t="b">
        <v>0</v>
      </c>
    </row>
    <row r="50" spans="1:14" x14ac:dyDescent="0.25">
      <c r="A50" s="2" t="s">
        <v>202</v>
      </c>
      <c r="B50" t="s">
        <v>233</v>
      </c>
      <c r="C50" t="s">
        <v>206</v>
      </c>
      <c r="E50" s="5">
        <v>43607.441157407404</v>
      </c>
      <c r="F50" t="b">
        <v>1</v>
      </c>
      <c r="G50" s="2" t="s">
        <v>283</v>
      </c>
      <c r="H50" s="2" t="s">
        <v>207</v>
      </c>
      <c r="I50" s="2" t="s">
        <v>208</v>
      </c>
      <c r="J50">
        <v>0</v>
      </c>
      <c r="K50" s="2" t="s">
        <v>209</v>
      </c>
      <c r="L50" t="b">
        <v>0</v>
      </c>
      <c r="M50" t="b">
        <v>0</v>
      </c>
      <c r="N50" t="b">
        <v>0</v>
      </c>
    </row>
    <row r="51" spans="1:14" x14ac:dyDescent="0.25">
      <c r="A51" s="2" t="s">
        <v>202</v>
      </c>
      <c r="B51" t="s">
        <v>234</v>
      </c>
      <c r="C51" t="s">
        <v>206</v>
      </c>
      <c r="E51" s="5">
        <v>43607.441157407404</v>
      </c>
      <c r="F51" t="b">
        <v>1</v>
      </c>
      <c r="G51" s="2" t="s">
        <v>284</v>
      </c>
      <c r="H51" s="2" t="s">
        <v>207</v>
      </c>
      <c r="I51" s="2" t="s">
        <v>208</v>
      </c>
      <c r="J51">
        <v>0</v>
      </c>
      <c r="K51" s="2" t="s">
        <v>209</v>
      </c>
      <c r="L51" t="b">
        <v>0</v>
      </c>
      <c r="M51" t="b">
        <v>0</v>
      </c>
      <c r="N51" t="b">
        <v>0</v>
      </c>
    </row>
    <row r="52" spans="1:14" x14ac:dyDescent="0.25">
      <c r="A52" s="2" t="s">
        <v>202</v>
      </c>
      <c r="B52" t="s">
        <v>235</v>
      </c>
      <c r="C52" t="s">
        <v>206</v>
      </c>
      <c r="E52" s="5">
        <v>43607.441157407404</v>
      </c>
      <c r="F52" t="b">
        <v>1</v>
      </c>
      <c r="G52" s="2" t="s">
        <v>285</v>
      </c>
      <c r="H52" s="2" t="s">
        <v>207</v>
      </c>
      <c r="I52" s="2" t="s">
        <v>208</v>
      </c>
      <c r="J52">
        <v>0</v>
      </c>
      <c r="K52" s="2" t="s">
        <v>209</v>
      </c>
      <c r="L52" t="b">
        <v>0</v>
      </c>
      <c r="M52" t="b">
        <v>0</v>
      </c>
      <c r="N52" t="b">
        <v>0</v>
      </c>
    </row>
    <row r="53" spans="1:14" x14ac:dyDescent="0.25">
      <c r="A53" s="2" t="s">
        <v>202</v>
      </c>
      <c r="B53" t="s">
        <v>236</v>
      </c>
      <c r="C53" t="s">
        <v>206</v>
      </c>
      <c r="E53" s="5">
        <v>43607.441157407404</v>
      </c>
      <c r="F53" t="b">
        <v>1</v>
      </c>
      <c r="G53" s="2" t="s">
        <v>286</v>
      </c>
      <c r="H53" s="2" t="s">
        <v>207</v>
      </c>
      <c r="I53" s="2" t="s">
        <v>208</v>
      </c>
      <c r="J53">
        <v>0</v>
      </c>
      <c r="K53" s="2" t="s">
        <v>209</v>
      </c>
      <c r="L53" t="b">
        <v>0</v>
      </c>
      <c r="M53" t="b">
        <v>0</v>
      </c>
      <c r="N53" t="b">
        <v>0</v>
      </c>
    </row>
    <row r="54" spans="1:14" x14ac:dyDescent="0.25">
      <c r="A54" s="2" t="s">
        <v>202</v>
      </c>
      <c r="B54" t="s">
        <v>237</v>
      </c>
      <c r="C54" t="s">
        <v>206</v>
      </c>
      <c r="D54">
        <v>9.2111000000000001</v>
      </c>
      <c r="E54" s="5">
        <v>43607.441157407404</v>
      </c>
      <c r="F54" t="b">
        <v>1</v>
      </c>
      <c r="G54" s="2" t="s">
        <v>287</v>
      </c>
      <c r="H54" s="2" t="s">
        <v>207</v>
      </c>
      <c r="I54" s="2" t="s">
        <v>208</v>
      </c>
      <c r="J54">
        <v>0</v>
      </c>
      <c r="K54" s="2" t="s">
        <v>209</v>
      </c>
      <c r="L54" t="b">
        <v>0</v>
      </c>
      <c r="M54" t="b">
        <v>0</v>
      </c>
      <c r="N54" t="b">
        <v>0</v>
      </c>
    </row>
    <row r="55" spans="1:14" x14ac:dyDescent="0.25">
      <c r="A55" s="2" t="s">
        <v>202</v>
      </c>
      <c r="B55" t="s">
        <v>217</v>
      </c>
      <c r="C55" t="s">
        <v>206</v>
      </c>
      <c r="D55">
        <v>42540</v>
      </c>
      <c r="E55" s="5">
        <v>43607.441157407404</v>
      </c>
      <c r="F55" t="b">
        <v>1</v>
      </c>
      <c r="G55" s="2" t="s">
        <v>289</v>
      </c>
      <c r="H55" s="2" t="s">
        <v>207</v>
      </c>
      <c r="I55" s="2" t="s">
        <v>208</v>
      </c>
      <c r="J55">
        <v>0</v>
      </c>
      <c r="K55" s="2" t="s">
        <v>209</v>
      </c>
      <c r="L55" t="b">
        <v>0</v>
      </c>
      <c r="M55" t="b">
        <v>0</v>
      </c>
      <c r="N55" t="b">
        <v>0</v>
      </c>
    </row>
    <row r="56" spans="1:14" x14ac:dyDescent="0.25">
      <c r="A56" s="2" t="s">
        <v>204</v>
      </c>
      <c r="B56" t="s">
        <v>238</v>
      </c>
      <c r="C56" t="s">
        <v>206</v>
      </c>
      <c r="E56" s="5">
        <v>43607.441041666665</v>
      </c>
      <c r="F56" t="b">
        <v>1</v>
      </c>
      <c r="G56" s="2" t="s">
        <v>266</v>
      </c>
      <c r="H56" s="2" t="s">
        <v>207</v>
      </c>
      <c r="I56" s="2" t="s">
        <v>208</v>
      </c>
      <c r="J56">
        <v>0</v>
      </c>
      <c r="K56" s="2" t="s">
        <v>209</v>
      </c>
      <c r="L56" t="b">
        <v>0</v>
      </c>
      <c r="M56" t="b">
        <v>0</v>
      </c>
      <c r="N56" t="b">
        <v>0</v>
      </c>
    </row>
    <row r="57" spans="1:14" x14ac:dyDescent="0.25">
      <c r="A57" s="2" t="s">
        <v>204</v>
      </c>
      <c r="B57" t="s">
        <v>205</v>
      </c>
      <c r="C57" t="s">
        <v>206</v>
      </c>
      <c r="D57">
        <v>31958</v>
      </c>
      <c r="E57" s="5">
        <v>43607.43513888889</v>
      </c>
      <c r="F57" t="b">
        <v>1</v>
      </c>
      <c r="G57" s="2" t="s">
        <v>203</v>
      </c>
      <c r="H57" s="2" t="s">
        <v>207</v>
      </c>
      <c r="I57" s="2" t="s">
        <v>208</v>
      </c>
      <c r="J57">
        <v>0</v>
      </c>
      <c r="K57" s="2" t="s">
        <v>209</v>
      </c>
      <c r="L57" t="b">
        <v>0</v>
      </c>
      <c r="M57" t="b">
        <v>0</v>
      </c>
      <c r="N57" t="b">
        <v>0</v>
      </c>
    </row>
    <row r="58" spans="1:14" x14ac:dyDescent="0.25">
      <c r="A58" s="2" t="s">
        <v>204</v>
      </c>
      <c r="B58" t="s">
        <v>136</v>
      </c>
      <c r="C58" t="s">
        <v>206</v>
      </c>
      <c r="D58">
        <v>157315</v>
      </c>
      <c r="E58" s="5">
        <v>43607.441041666665</v>
      </c>
      <c r="F58" t="b">
        <v>1</v>
      </c>
      <c r="G58" s="2" t="s">
        <v>241</v>
      </c>
      <c r="H58" s="2" t="s">
        <v>207</v>
      </c>
      <c r="I58" s="2" t="s">
        <v>208</v>
      </c>
      <c r="J58">
        <v>0</v>
      </c>
      <c r="K58" s="2" t="s">
        <v>209</v>
      </c>
      <c r="L58" t="b">
        <v>0</v>
      </c>
      <c r="M58" t="b">
        <v>0</v>
      </c>
      <c r="N58" t="b">
        <v>0</v>
      </c>
    </row>
    <row r="59" spans="1:14" x14ac:dyDescent="0.25">
      <c r="A59" s="2" t="s">
        <v>204</v>
      </c>
      <c r="B59" t="s">
        <v>211</v>
      </c>
      <c r="C59" t="s">
        <v>206</v>
      </c>
      <c r="D59">
        <v>19422.4411698648</v>
      </c>
      <c r="E59" s="5">
        <v>43607.441041666665</v>
      </c>
      <c r="F59" t="b">
        <v>1</v>
      </c>
      <c r="G59" s="2" t="s">
        <v>242</v>
      </c>
      <c r="H59" s="2" t="s">
        <v>207</v>
      </c>
      <c r="I59" s="2" t="s">
        <v>208</v>
      </c>
      <c r="J59">
        <v>0</v>
      </c>
      <c r="K59" s="2" t="s">
        <v>209</v>
      </c>
      <c r="L59" t="b">
        <v>0</v>
      </c>
      <c r="M59" t="b">
        <v>0</v>
      </c>
      <c r="N59" t="b">
        <v>0</v>
      </c>
    </row>
    <row r="60" spans="1:14" x14ac:dyDescent="0.25">
      <c r="A60" s="2" t="s">
        <v>204</v>
      </c>
      <c r="B60" t="s">
        <v>213</v>
      </c>
      <c r="C60" t="s">
        <v>206</v>
      </c>
      <c r="D60">
        <v>60568.0787925474</v>
      </c>
      <c r="E60" s="5">
        <v>43607.441041666665</v>
      </c>
      <c r="F60" t="b">
        <v>1</v>
      </c>
      <c r="G60" s="2" t="s">
        <v>243</v>
      </c>
      <c r="H60" s="2" t="s">
        <v>207</v>
      </c>
      <c r="I60" s="2" t="s">
        <v>208</v>
      </c>
      <c r="J60">
        <v>0</v>
      </c>
      <c r="K60" s="2" t="s">
        <v>209</v>
      </c>
      <c r="L60" t="b">
        <v>0</v>
      </c>
      <c r="M60" t="b">
        <v>0</v>
      </c>
      <c r="N60" t="b">
        <v>0</v>
      </c>
    </row>
    <row r="61" spans="1:14" x14ac:dyDescent="0.25">
      <c r="A61" s="2" t="s">
        <v>204</v>
      </c>
      <c r="B61" t="s">
        <v>215</v>
      </c>
      <c r="C61" t="s">
        <v>206</v>
      </c>
      <c r="D61">
        <v>44012</v>
      </c>
      <c r="E61" s="5">
        <v>43607.441041666665</v>
      </c>
      <c r="F61" t="b">
        <v>1</v>
      </c>
      <c r="G61" s="2" t="s">
        <v>244</v>
      </c>
      <c r="H61" s="2" t="s">
        <v>207</v>
      </c>
      <c r="I61" s="2" t="s">
        <v>208</v>
      </c>
      <c r="J61">
        <v>0</v>
      </c>
      <c r="K61" s="2" t="s">
        <v>209</v>
      </c>
      <c r="L61" t="b">
        <v>0</v>
      </c>
      <c r="M61" t="b">
        <v>0</v>
      </c>
      <c r="N61" t="b">
        <v>0</v>
      </c>
    </row>
    <row r="62" spans="1:14" x14ac:dyDescent="0.25">
      <c r="A62" s="2" t="s">
        <v>204</v>
      </c>
      <c r="B62" t="s">
        <v>217</v>
      </c>
      <c r="C62" t="s">
        <v>206</v>
      </c>
      <c r="D62">
        <v>39823</v>
      </c>
      <c r="E62" s="5">
        <v>43607.441041666665</v>
      </c>
      <c r="F62" t="b">
        <v>1</v>
      </c>
      <c r="G62" s="2" t="s">
        <v>245</v>
      </c>
      <c r="H62" s="2" t="s">
        <v>207</v>
      </c>
      <c r="I62" s="2" t="s">
        <v>208</v>
      </c>
      <c r="J62">
        <v>0</v>
      </c>
      <c r="K62" s="2" t="s">
        <v>209</v>
      </c>
      <c r="L62" t="b">
        <v>0</v>
      </c>
      <c r="M62" t="b">
        <v>0</v>
      </c>
      <c r="N62" t="b">
        <v>0</v>
      </c>
    </row>
    <row r="63" spans="1:14" x14ac:dyDescent="0.25">
      <c r="A63" s="2" t="s">
        <v>204</v>
      </c>
      <c r="B63" t="s">
        <v>218</v>
      </c>
      <c r="C63" t="s">
        <v>206</v>
      </c>
      <c r="D63">
        <v>0.60992456602744705</v>
      </c>
      <c r="E63" s="5">
        <v>43607.441041666665</v>
      </c>
      <c r="F63" t="b">
        <v>1</v>
      </c>
      <c r="G63" s="2" t="s">
        <v>246</v>
      </c>
      <c r="H63" s="2" t="s">
        <v>207</v>
      </c>
      <c r="I63" s="2" t="s">
        <v>208</v>
      </c>
      <c r="J63">
        <v>0</v>
      </c>
      <c r="K63" s="2" t="s">
        <v>209</v>
      </c>
      <c r="L63" t="b">
        <v>0</v>
      </c>
      <c r="M63" t="b">
        <v>0</v>
      </c>
      <c r="N63" t="b">
        <v>0</v>
      </c>
    </row>
    <row r="64" spans="1:14" x14ac:dyDescent="0.25">
      <c r="A64" s="2" t="s">
        <v>204</v>
      </c>
      <c r="B64" t="s">
        <v>219</v>
      </c>
      <c r="C64" t="s">
        <v>206</v>
      </c>
      <c r="D64">
        <v>0.69351882078196003</v>
      </c>
      <c r="E64" s="5">
        <v>43607.441041666665</v>
      </c>
      <c r="F64" t="b">
        <v>1</v>
      </c>
      <c r="G64" s="2" t="s">
        <v>247</v>
      </c>
      <c r="H64" s="2" t="s">
        <v>207</v>
      </c>
      <c r="I64" s="2" t="s">
        <v>208</v>
      </c>
      <c r="J64">
        <v>0</v>
      </c>
      <c r="K64" s="2" t="s">
        <v>209</v>
      </c>
      <c r="L64" t="b">
        <v>0</v>
      </c>
      <c r="M64" t="b">
        <v>0</v>
      </c>
      <c r="N64" t="b">
        <v>0</v>
      </c>
    </row>
    <row r="65" spans="1:14" x14ac:dyDescent="0.25">
      <c r="A65" s="2" t="s">
        <v>204</v>
      </c>
      <c r="B65" t="s">
        <v>220</v>
      </c>
      <c r="C65" t="s">
        <v>206</v>
      </c>
      <c r="D65">
        <v>843300</v>
      </c>
      <c r="E65" s="5">
        <v>43607.441041666665</v>
      </c>
      <c r="F65" t="b">
        <v>1</v>
      </c>
      <c r="G65" s="2" t="s">
        <v>248</v>
      </c>
      <c r="H65" s="2" t="s">
        <v>207</v>
      </c>
      <c r="I65" s="2" t="s">
        <v>208</v>
      </c>
      <c r="J65">
        <v>0</v>
      </c>
      <c r="K65" s="2" t="s">
        <v>209</v>
      </c>
      <c r="L65" t="b">
        <v>0</v>
      </c>
      <c r="M65" t="b">
        <v>0</v>
      </c>
      <c r="N65" t="b">
        <v>0</v>
      </c>
    </row>
    <row r="66" spans="1:14" x14ac:dyDescent="0.25">
      <c r="A66" s="2" t="s">
        <v>204</v>
      </c>
      <c r="B66" t="s">
        <v>221</v>
      </c>
      <c r="C66" t="s">
        <v>206</v>
      </c>
      <c r="D66">
        <v>149.71509892912701</v>
      </c>
      <c r="E66" s="5">
        <v>43607.441041666665</v>
      </c>
      <c r="F66" t="b">
        <v>1</v>
      </c>
      <c r="G66" s="2" t="s">
        <v>249</v>
      </c>
      <c r="H66" s="2" t="s">
        <v>207</v>
      </c>
      <c r="I66" s="2" t="s">
        <v>208</v>
      </c>
      <c r="J66">
        <v>0</v>
      </c>
      <c r="K66" s="2" t="s">
        <v>209</v>
      </c>
      <c r="L66" t="b">
        <v>0</v>
      </c>
      <c r="M66" t="b">
        <v>0</v>
      </c>
      <c r="N66" t="b">
        <v>0</v>
      </c>
    </row>
    <row r="67" spans="1:14" x14ac:dyDescent="0.25">
      <c r="A67" s="2" t="s">
        <v>204</v>
      </c>
      <c r="B67" t="s">
        <v>222</v>
      </c>
      <c r="C67" t="s">
        <v>206</v>
      </c>
      <c r="D67">
        <v>47.669711999538698</v>
      </c>
      <c r="E67" s="5">
        <v>43607.441041666665</v>
      </c>
      <c r="F67" t="b">
        <v>1</v>
      </c>
      <c r="G67" s="2" t="s">
        <v>250</v>
      </c>
      <c r="H67" s="2" t="s">
        <v>207</v>
      </c>
      <c r="I67" s="2" t="s">
        <v>208</v>
      </c>
      <c r="J67">
        <v>0</v>
      </c>
      <c r="K67" s="2" t="s">
        <v>209</v>
      </c>
      <c r="L67" t="b">
        <v>0</v>
      </c>
      <c r="M67" t="b">
        <v>0</v>
      </c>
      <c r="N67" t="b">
        <v>0</v>
      </c>
    </row>
    <row r="68" spans="1:14" x14ac:dyDescent="0.25">
      <c r="A68" s="2" t="s">
        <v>204</v>
      </c>
      <c r="B68" t="s">
        <v>223</v>
      </c>
      <c r="C68" t="s">
        <v>206</v>
      </c>
      <c r="E68" s="5">
        <v>43607.441041666665</v>
      </c>
      <c r="F68" t="b">
        <v>1</v>
      </c>
      <c r="G68" s="2" t="s">
        <v>251</v>
      </c>
      <c r="H68" s="2" t="s">
        <v>207</v>
      </c>
      <c r="I68" s="2" t="s">
        <v>208</v>
      </c>
      <c r="J68">
        <v>0</v>
      </c>
      <c r="K68" s="2" t="s">
        <v>209</v>
      </c>
      <c r="L68" t="b">
        <v>0</v>
      </c>
      <c r="M68" t="b">
        <v>0</v>
      </c>
      <c r="N68" t="b">
        <v>0</v>
      </c>
    </row>
    <row r="69" spans="1:14" x14ac:dyDescent="0.25">
      <c r="A69" s="2" t="s">
        <v>204</v>
      </c>
      <c r="B69" t="s">
        <v>224</v>
      </c>
      <c r="C69" t="s">
        <v>206</v>
      </c>
      <c r="D69">
        <v>94.789998523346497</v>
      </c>
      <c r="E69" s="5">
        <v>43607.441041666665</v>
      </c>
      <c r="F69" t="b">
        <v>1</v>
      </c>
      <c r="G69" s="2" t="s">
        <v>252</v>
      </c>
      <c r="H69" s="2" t="s">
        <v>207</v>
      </c>
      <c r="I69" s="2" t="s">
        <v>208</v>
      </c>
      <c r="J69">
        <v>0</v>
      </c>
      <c r="K69" s="2" t="s">
        <v>209</v>
      </c>
      <c r="L69" t="b">
        <v>0</v>
      </c>
      <c r="M69" t="b">
        <v>0</v>
      </c>
      <c r="N69" t="b">
        <v>0</v>
      </c>
    </row>
    <row r="70" spans="1:14" x14ac:dyDescent="0.25">
      <c r="A70" s="2" t="s">
        <v>204</v>
      </c>
      <c r="B70" t="s">
        <v>225</v>
      </c>
      <c r="C70" t="s">
        <v>206</v>
      </c>
      <c r="D70">
        <v>36.327701064038898</v>
      </c>
      <c r="E70" s="5">
        <v>43607.441041666665</v>
      </c>
      <c r="F70" t="b">
        <v>1</v>
      </c>
      <c r="G70" s="2" t="s">
        <v>253</v>
      </c>
      <c r="H70" s="2" t="s">
        <v>207</v>
      </c>
      <c r="I70" s="2" t="s">
        <v>208</v>
      </c>
      <c r="J70">
        <v>0</v>
      </c>
      <c r="K70" s="2" t="s">
        <v>209</v>
      </c>
      <c r="L70" t="b">
        <v>0</v>
      </c>
      <c r="M70" t="b">
        <v>0</v>
      </c>
      <c r="N70" t="b">
        <v>0</v>
      </c>
    </row>
    <row r="71" spans="1:14" x14ac:dyDescent="0.25">
      <c r="A71" s="2" t="s">
        <v>204</v>
      </c>
      <c r="B71" t="s">
        <v>226</v>
      </c>
      <c r="C71" t="s">
        <v>206</v>
      </c>
      <c r="D71">
        <v>86.699958266749107</v>
      </c>
      <c r="E71" s="5">
        <v>43607.441041666665</v>
      </c>
      <c r="F71" t="b">
        <v>1</v>
      </c>
      <c r="G71" s="2" t="s">
        <v>254</v>
      </c>
      <c r="H71" s="2" t="s">
        <v>207</v>
      </c>
      <c r="I71" s="2" t="s">
        <v>208</v>
      </c>
      <c r="J71">
        <v>0</v>
      </c>
      <c r="K71" s="2" t="s">
        <v>209</v>
      </c>
      <c r="L71" t="b">
        <v>0</v>
      </c>
      <c r="M71" t="b">
        <v>0</v>
      </c>
      <c r="N71" t="b">
        <v>0</v>
      </c>
    </row>
    <row r="72" spans="1:14" x14ac:dyDescent="0.25">
      <c r="A72" s="2" t="s">
        <v>204</v>
      </c>
      <c r="B72" t="s">
        <v>227</v>
      </c>
      <c r="C72" t="s">
        <v>206</v>
      </c>
      <c r="D72">
        <v>63.676463274903803</v>
      </c>
      <c r="E72" s="5">
        <v>43607.441041666665</v>
      </c>
      <c r="F72" t="b">
        <v>1</v>
      </c>
      <c r="G72" s="2" t="s">
        <v>255</v>
      </c>
      <c r="H72" s="2" t="s">
        <v>207</v>
      </c>
      <c r="I72" s="2" t="s">
        <v>208</v>
      </c>
      <c r="J72">
        <v>0</v>
      </c>
      <c r="K72" s="2" t="s">
        <v>209</v>
      </c>
      <c r="L72" t="b">
        <v>0</v>
      </c>
      <c r="M72" t="b">
        <v>0</v>
      </c>
      <c r="N72" t="b">
        <v>0</v>
      </c>
    </row>
    <row r="73" spans="1:14" x14ac:dyDescent="0.25">
      <c r="A73" s="2" t="s">
        <v>204</v>
      </c>
      <c r="B73" t="s">
        <v>228</v>
      </c>
      <c r="C73" t="s">
        <v>206</v>
      </c>
      <c r="D73">
        <v>57.814976406852402</v>
      </c>
      <c r="E73" s="5">
        <v>43607.441041666665</v>
      </c>
      <c r="F73" t="b">
        <v>1</v>
      </c>
      <c r="G73" s="2" t="s">
        <v>256</v>
      </c>
      <c r="H73" s="2" t="s">
        <v>207</v>
      </c>
      <c r="I73" s="2" t="s">
        <v>208</v>
      </c>
      <c r="J73">
        <v>0</v>
      </c>
      <c r="K73" s="2" t="s">
        <v>209</v>
      </c>
      <c r="L73" t="b">
        <v>0</v>
      </c>
      <c r="M73" t="b">
        <v>0</v>
      </c>
      <c r="N73" t="b">
        <v>0</v>
      </c>
    </row>
    <row r="74" spans="1:14" x14ac:dyDescent="0.25">
      <c r="A74" s="2" t="s">
        <v>204</v>
      </c>
      <c r="B74" t="s">
        <v>229</v>
      </c>
      <c r="C74" t="s">
        <v>206</v>
      </c>
      <c r="D74">
        <v>7.6066979988358696</v>
      </c>
      <c r="E74" s="5">
        <v>43607.441041666665</v>
      </c>
      <c r="F74" t="b">
        <v>1</v>
      </c>
      <c r="G74" s="2" t="s">
        <v>257</v>
      </c>
      <c r="H74" s="2" t="s">
        <v>207</v>
      </c>
      <c r="I74" s="2" t="s">
        <v>208</v>
      </c>
      <c r="J74">
        <v>0</v>
      </c>
      <c r="K74" s="2" t="s">
        <v>209</v>
      </c>
      <c r="L74" t="b">
        <v>0</v>
      </c>
      <c r="M74" t="b">
        <v>0</v>
      </c>
      <c r="N74" t="b">
        <v>0</v>
      </c>
    </row>
    <row r="75" spans="1:14" x14ac:dyDescent="0.25">
      <c r="A75" s="2" t="s">
        <v>204</v>
      </c>
      <c r="B75" t="s">
        <v>230</v>
      </c>
      <c r="C75" t="s">
        <v>206</v>
      </c>
      <c r="E75" s="5">
        <v>43607.441041666665</v>
      </c>
      <c r="F75" t="b">
        <v>1</v>
      </c>
      <c r="G75" s="2" t="s">
        <v>258</v>
      </c>
      <c r="H75" s="2" t="s">
        <v>207</v>
      </c>
      <c r="I75" s="2" t="s">
        <v>208</v>
      </c>
      <c r="J75">
        <v>0</v>
      </c>
      <c r="K75" s="2" t="s">
        <v>209</v>
      </c>
      <c r="L75" t="b">
        <v>0</v>
      </c>
      <c r="M75" t="b">
        <v>0</v>
      </c>
      <c r="N75" t="b">
        <v>0</v>
      </c>
    </row>
    <row r="76" spans="1:14" x14ac:dyDescent="0.25">
      <c r="A76" s="2" t="s">
        <v>204</v>
      </c>
      <c r="B76" t="s">
        <v>231</v>
      </c>
      <c r="C76" t="s">
        <v>206</v>
      </c>
      <c r="E76" s="5">
        <v>43607.441041666665</v>
      </c>
      <c r="F76" t="b">
        <v>1</v>
      </c>
      <c r="G76" s="2" t="s">
        <v>259</v>
      </c>
      <c r="H76" s="2" t="s">
        <v>207</v>
      </c>
      <c r="I76" s="2" t="s">
        <v>208</v>
      </c>
      <c r="J76">
        <v>0</v>
      </c>
      <c r="K76" s="2" t="s">
        <v>209</v>
      </c>
      <c r="L76" t="b">
        <v>0</v>
      </c>
      <c r="M76" t="b">
        <v>0</v>
      </c>
      <c r="N76" t="b">
        <v>0</v>
      </c>
    </row>
    <row r="77" spans="1:14" x14ac:dyDescent="0.25">
      <c r="A77" s="2" t="s">
        <v>204</v>
      </c>
      <c r="B77" t="s">
        <v>232</v>
      </c>
      <c r="C77" t="s">
        <v>206</v>
      </c>
      <c r="E77" s="5">
        <v>43607.441041666665</v>
      </c>
      <c r="F77" t="b">
        <v>1</v>
      </c>
      <c r="G77" s="2" t="s">
        <v>260</v>
      </c>
      <c r="H77" s="2" t="s">
        <v>207</v>
      </c>
      <c r="I77" s="2" t="s">
        <v>208</v>
      </c>
      <c r="J77">
        <v>0</v>
      </c>
      <c r="K77" s="2" t="s">
        <v>209</v>
      </c>
      <c r="L77" t="b">
        <v>0</v>
      </c>
      <c r="M77" t="b">
        <v>0</v>
      </c>
      <c r="N77" t="b">
        <v>0</v>
      </c>
    </row>
    <row r="78" spans="1:14" x14ac:dyDescent="0.25">
      <c r="A78" s="2" t="s">
        <v>204</v>
      </c>
      <c r="B78" t="s">
        <v>233</v>
      </c>
      <c r="C78" t="s">
        <v>206</v>
      </c>
      <c r="E78" s="5">
        <v>43607.441041666665</v>
      </c>
      <c r="F78" t="b">
        <v>1</v>
      </c>
      <c r="G78" s="2" t="s">
        <v>261</v>
      </c>
      <c r="H78" s="2" t="s">
        <v>207</v>
      </c>
      <c r="I78" s="2" t="s">
        <v>208</v>
      </c>
      <c r="J78">
        <v>0</v>
      </c>
      <c r="K78" s="2" t="s">
        <v>209</v>
      </c>
      <c r="L78" t="b">
        <v>0</v>
      </c>
      <c r="M78" t="b">
        <v>0</v>
      </c>
      <c r="N78" t="b">
        <v>0</v>
      </c>
    </row>
    <row r="79" spans="1:14" x14ac:dyDescent="0.25">
      <c r="A79" s="2" t="s">
        <v>204</v>
      </c>
      <c r="B79" t="s">
        <v>234</v>
      </c>
      <c r="C79" t="s">
        <v>206</v>
      </c>
      <c r="E79" s="5">
        <v>43607.441041666665</v>
      </c>
      <c r="F79" t="b">
        <v>1</v>
      </c>
      <c r="G79" s="2" t="s">
        <v>262</v>
      </c>
      <c r="H79" s="2" t="s">
        <v>207</v>
      </c>
      <c r="I79" s="2" t="s">
        <v>208</v>
      </c>
      <c r="J79">
        <v>0</v>
      </c>
      <c r="K79" s="2" t="s">
        <v>209</v>
      </c>
      <c r="L79" t="b">
        <v>0</v>
      </c>
      <c r="M79" t="b">
        <v>0</v>
      </c>
      <c r="N79" t="b">
        <v>0</v>
      </c>
    </row>
    <row r="80" spans="1:14" x14ac:dyDescent="0.25">
      <c r="A80" s="2" t="s">
        <v>204</v>
      </c>
      <c r="B80" t="s">
        <v>235</v>
      </c>
      <c r="C80" t="s">
        <v>206</v>
      </c>
      <c r="E80" s="5">
        <v>43607.441041666665</v>
      </c>
      <c r="F80" t="b">
        <v>1</v>
      </c>
      <c r="G80" s="2" t="s">
        <v>263</v>
      </c>
      <c r="H80" s="2" t="s">
        <v>207</v>
      </c>
      <c r="I80" s="2" t="s">
        <v>208</v>
      </c>
      <c r="J80">
        <v>0</v>
      </c>
      <c r="K80" s="2" t="s">
        <v>209</v>
      </c>
      <c r="L80" t="b">
        <v>0</v>
      </c>
      <c r="M80" t="b">
        <v>0</v>
      </c>
      <c r="N80" t="b">
        <v>0</v>
      </c>
    </row>
    <row r="81" spans="1:14" x14ac:dyDescent="0.25">
      <c r="A81" s="2" t="s">
        <v>204</v>
      </c>
      <c r="B81" t="s">
        <v>236</v>
      </c>
      <c r="C81" t="s">
        <v>206</v>
      </c>
      <c r="E81" s="5">
        <v>43607.441041666665</v>
      </c>
      <c r="F81" t="b">
        <v>1</v>
      </c>
      <c r="G81" s="2" t="s">
        <v>264</v>
      </c>
      <c r="H81" s="2" t="s">
        <v>207</v>
      </c>
      <c r="I81" s="2" t="s">
        <v>208</v>
      </c>
      <c r="J81">
        <v>0</v>
      </c>
      <c r="K81" s="2" t="s">
        <v>209</v>
      </c>
      <c r="L81" t="b">
        <v>0</v>
      </c>
      <c r="M81" t="b">
        <v>0</v>
      </c>
      <c r="N81" t="b">
        <v>0</v>
      </c>
    </row>
    <row r="82" spans="1:14" x14ac:dyDescent="0.25">
      <c r="A82" s="2" t="s">
        <v>204</v>
      </c>
      <c r="B82" t="s">
        <v>237</v>
      </c>
      <c r="C82" t="s">
        <v>206</v>
      </c>
      <c r="D82">
        <v>9.2111000000000001</v>
      </c>
      <c r="E82" s="5">
        <v>43607.441041666665</v>
      </c>
      <c r="F82" t="b">
        <v>1</v>
      </c>
      <c r="G82" s="2" t="s">
        <v>265</v>
      </c>
      <c r="H82" s="2" t="s">
        <v>207</v>
      </c>
      <c r="I82" s="2" t="s">
        <v>208</v>
      </c>
      <c r="J82">
        <v>0</v>
      </c>
      <c r="K82" s="2" t="s">
        <v>209</v>
      </c>
      <c r="L82" t="b">
        <v>0</v>
      </c>
      <c r="M82" t="b">
        <v>0</v>
      </c>
      <c r="N82" t="b">
        <v>0</v>
      </c>
    </row>
    <row r="83" spans="1:14" x14ac:dyDescent="0.25">
      <c r="A83" s="2" t="s">
        <v>204</v>
      </c>
      <c r="B83" t="s">
        <v>239</v>
      </c>
      <c r="C83" t="s">
        <v>206</v>
      </c>
      <c r="D83">
        <v>263056</v>
      </c>
      <c r="E83" s="5">
        <v>43607.441041666665</v>
      </c>
      <c r="F83" t="b">
        <v>1</v>
      </c>
      <c r="G83" s="2" t="s">
        <v>267</v>
      </c>
      <c r="H83" s="2" t="s">
        <v>207</v>
      </c>
      <c r="I83" s="2" t="s">
        <v>208</v>
      </c>
      <c r="J83">
        <v>0</v>
      </c>
      <c r="K83" s="2" t="s">
        <v>209</v>
      </c>
      <c r="L83" t="b">
        <v>0</v>
      </c>
      <c r="M83" t="b">
        <v>0</v>
      </c>
      <c r="N83" t="b">
        <v>0</v>
      </c>
    </row>
    <row r="84" spans="1:14" x14ac:dyDescent="0.25">
      <c r="A84" s="2"/>
      <c r="E84" s="5"/>
      <c r="G84" s="2"/>
      <c r="H84" s="2"/>
      <c r="I84" s="2"/>
      <c r="K8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Q206"/>
  <sheetViews>
    <sheetView tabSelected="1" workbookViewId="0">
      <pane xSplit="1" ySplit="4" topLeftCell="B5" activePane="bottomRight" state="frozen"/>
      <selection pane="topRight" activeCell="B1" sqref="B1"/>
      <selection pane="bottomLeft" activeCell="A2" sqref="A2"/>
      <selection pane="bottomRight" activeCell="A4" sqref="A4:XFD4"/>
    </sheetView>
  </sheetViews>
  <sheetFormatPr defaultRowHeight="15" x14ac:dyDescent="0.25"/>
  <cols>
    <col min="1" max="1" width="10.7109375" bestFit="1" customWidth="1"/>
    <col min="2" max="3" width="8.42578125" bestFit="1" customWidth="1"/>
    <col min="4" max="4" width="12.85546875" bestFit="1" customWidth="1"/>
    <col min="5" max="5" width="11.140625" bestFit="1" customWidth="1"/>
    <col min="6" max="6" width="9.85546875" customWidth="1"/>
    <col min="7" max="7" width="11.42578125" customWidth="1"/>
    <col min="8" max="8" width="10" customWidth="1"/>
    <col min="9" max="10" width="8.5703125" hidden="1" customWidth="1"/>
    <col min="11" max="11" width="8.7109375" hidden="1" customWidth="1"/>
    <col min="12" max="14" width="8.7109375" customWidth="1"/>
    <col min="15" max="15" width="8.5703125" customWidth="1"/>
    <col min="17" max="17" width="8.5703125" customWidth="1"/>
    <col min="18" max="18" width="9.42578125" hidden="1" customWidth="1"/>
    <col min="19" max="19" width="9.5703125" hidden="1" customWidth="1"/>
    <col min="20" max="24" width="11.7109375" hidden="1" customWidth="1"/>
    <col min="25" max="25" width="12.28515625" hidden="1" customWidth="1"/>
    <col min="26" max="26" width="15.140625" bestFit="1" customWidth="1"/>
  </cols>
  <sheetData>
    <row r="1" spans="1:32" x14ac:dyDescent="0.25">
      <c r="B1" t="s">
        <v>11</v>
      </c>
      <c r="C1" t="s">
        <v>34</v>
      </c>
      <c r="D1" t="s">
        <v>314</v>
      </c>
      <c r="E1" t="s">
        <v>315</v>
      </c>
      <c r="F1" t="s">
        <v>310</v>
      </c>
      <c r="G1" t="s">
        <v>316</v>
      </c>
      <c r="H1" t="s">
        <v>317</v>
      </c>
      <c r="I1" t="s">
        <v>311</v>
      </c>
      <c r="J1" t="s">
        <v>311</v>
      </c>
      <c r="K1" t="s">
        <v>201</v>
      </c>
      <c r="L1" t="s">
        <v>312</v>
      </c>
      <c r="M1" t="s">
        <v>313</v>
      </c>
      <c r="N1" t="s">
        <v>303</v>
      </c>
      <c r="O1" t="s">
        <v>12</v>
      </c>
      <c r="Q1" t="s">
        <v>29</v>
      </c>
      <c r="R1" t="s">
        <v>2</v>
      </c>
      <c r="T1" t="s">
        <v>13</v>
      </c>
      <c r="U1" t="s">
        <v>14</v>
      </c>
      <c r="V1" t="s">
        <v>15</v>
      </c>
      <c r="W1" t="s">
        <v>16</v>
      </c>
      <c r="X1" t="s">
        <v>17</v>
      </c>
      <c r="Y1" t="s">
        <v>138</v>
      </c>
      <c r="Z1" t="s">
        <v>4</v>
      </c>
      <c r="AC1" s="88"/>
      <c r="AD1" s="88"/>
      <c r="AE1" s="88"/>
      <c r="AF1" s="88"/>
    </row>
    <row r="2" spans="1:32" x14ac:dyDescent="0.25">
      <c r="A2" t="s">
        <v>203</v>
      </c>
      <c r="B2" t="s">
        <v>145</v>
      </c>
      <c r="C2" t="s">
        <v>35</v>
      </c>
      <c r="D2" t="s">
        <v>144</v>
      </c>
      <c r="E2" t="s">
        <v>143</v>
      </c>
      <c r="F2" t="s">
        <v>141</v>
      </c>
      <c r="G2" t="s">
        <v>180</v>
      </c>
      <c r="H2" t="s">
        <v>142</v>
      </c>
      <c r="I2" t="s">
        <v>140</v>
      </c>
      <c r="J2" t="s">
        <v>183</v>
      </c>
      <c r="K2" t="s">
        <v>196</v>
      </c>
      <c r="O2" t="s">
        <v>36</v>
      </c>
      <c r="Q2" t="s">
        <v>30</v>
      </c>
      <c r="R2" t="s">
        <v>5</v>
      </c>
      <c r="T2" t="s">
        <v>6</v>
      </c>
      <c r="U2" t="s">
        <v>7</v>
      </c>
      <c r="V2" t="s">
        <v>8</v>
      </c>
      <c r="W2" t="s">
        <v>9</v>
      </c>
      <c r="X2" t="s">
        <v>10</v>
      </c>
      <c r="Y2" t="s">
        <v>137</v>
      </c>
      <c r="Z2" t="s">
        <v>297</v>
      </c>
      <c r="AC2" s="88"/>
      <c r="AD2" s="88"/>
    </row>
    <row r="3" spans="1:32" x14ac:dyDescent="0.25">
      <c r="P3" t="str">
        <f>"ybus.q*1000"</f>
        <v>ybus.q*1000</v>
      </c>
      <c r="Q3" t="str">
        <f>"A21_"&amp;Q2&amp;"_FIN.q"</f>
        <v>A21_awer_FIN.q</v>
      </c>
      <c r="R3" t="s">
        <v>296</v>
      </c>
      <c r="T3" t="str">
        <f>"A21_"&amp;T2&amp;"_FIN.q"</f>
        <v>A21_rgawqe_FIN.q</v>
      </c>
      <c r="U3" t="str">
        <f>"A21_"&amp;U2&amp;"_FIN.q"</f>
        <v>A21_eer_FIN.q</v>
      </c>
      <c r="V3" t="str">
        <f>"A21_"&amp;V2&amp;"_FIN.q"</f>
        <v>A21_gdpfkp_FIN.q</v>
      </c>
      <c r="W3" t="str">
        <f>"A21_"&amp;W2&amp;"_FIN.q"</f>
        <v>A21_cpif_FIN.q</v>
      </c>
      <c r="X3" t="str">
        <f>"A21_"&amp;X2&amp;"_FIN.q"</f>
        <v>A21_rgaf_FIN.q</v>
      </c>
      <c r="Z3" t="str">
        <f>"A21_"&amp;Z2&amp;"_FIN.q"</f>
        <v>A21_MGSL.q_FIN.q</v>
      </c>
    </row>
    <row r="5" spans="1:32" x14ac:dyDescent="0.25">
      <c r="A5" s="4">
        <v>25658</v>
      </c>
      <c r="B5">
        <v>180827</v>
      </c>
      <c r="D5">
        <v>96017</v>
      </c>
      <c r="E5">
        <v>37172</v>
      </c>
      <c r="F5">
        <v>13228</v>
      </c>
      <c r="G5">
        <v>8080</v>
      </c>
      <c r="H5">
        <v>2768</v>
      </c>
      <c r="I5" s="51">
        <v>1.527063804052011</v>
      </c>
      <c r="J5" s="51">
        <v>1.527063804052011</v>
      </c>
      <c r="K5" s="51">
        <v>21.666162685213184</v>
      </c>
      <c r="L5" s="51">
        <f>F5/B5*100</f>
        <v>7.3152792448030439</v>
      </c>
      <c r="M5" s="51">
        <f>G5/D5*100</f>
        <v>8.4151764791651491</v>
      </c>
      <c r="N5" s="51"/>
    </row>
    <row r="6" spans="1:32" x14ac:dyDescent="0.25">
      <c r="A6" s="4">
        <v>25749</v>
      </c>
      <c r="B6">
        <v>185094</v>
      </c>
      <c r="D6">
        <v>97539</v>
      </c>
      <c r="E6">
        <v>38744</v>
      </c>
      <c r="F6">
        <v>13806</v>
      </c>
      <c r="G6">
        <v>8286</v>
      </c>
      <c r="H6">
        <v>3068</v>
      </c>
      <c r="I6" s="51">
        <v>0.19556714471968711</v>
      </c>
      <c r="J6" s="51">
        <v>0.19556714471968711</v>
      </c>
      <c r="K6" s="51">
        <v>20.621468926553671</v>
      </c>
      <c r="L6" s="51">
        <f t="shared" ref="L6:L69" si="0">F6/B6*100</f>
        <v>7.4589127686472816</v>
      </c>
      <c r="M6" s="51">
        <f t="shared" ref="M6:M69" si="1">G6/D6*100</f>
        <v>8.4950635130563157</v>
      </c>
      <c r="N6" s="51">
        <f>(LN(M6)-LN(M5))*100</f>
        <v>0.94484322208443494</v>
      </c>
    </row>
    <row r="7" spans="1:32" x14ac:dyDescent="0.25">
      <c r="A7" s="4">
        <v>25841</v>
      </c>
      <c r="B7">
        <v>186934</v>
      </c>
      <c r="D7">
        <v>99036</v>
      </c>
      <c r="E7">
        <v>39187</v>
      </c>
      <c r="F7">
        <v>14258</v>
      </c>
      <c r="G7">
        <v>8540</v>
      </c>
      <c r="H7">
        <v>3160</v>
      </c>
      <c r="I7" s="51">
        <v>0</v>
      </c>
      <c r="J7" s="51">
        <v>0</v>
      </c>
      <c r="K7" s="51">
        <v>20.1080095385047</v>
      </c>
      <c r="L7" s="51">
        <f t="shared" si="0"/>
        <v>7.6272909155102875</v>
      </c>
      <c r="M7" s="51">
        <f t="shared" si="1"/>
        <v>8.6231269437376294</v>
      </c>
      <c r="N7" s="51">
        <f t="shared" ref="N7:N70" si="2">(LN(M7)-LN(M6))*100</f>
        <v>1.4962541771848858</v>
      </c>
      <c r="Q7" s="51"/>
      <c r="R7" s="51"/>
      <c r="S7" s="51" t="e">
        <f>(R7/R6-1)*100</f>
        <v>#DIV/0!</v>
      </c>
    </row>
    <row r="8" spans="1:32" x14ac:dyDescent="0.25">
      <c r="A8" s="4">
        <v>25933</v>
      </c>
      <c r="B8">
        <v>188565</v>
      </c>
      <c r="D8">
        <v>98637</v>
      </c>
      <c r="E8">
        <v>40369</v>
      </c>
      <c r="F8">
        <v>14765</v>
      </c>
      <c r="G8">
        <v>8791</v>
      </c>
      <c r="H8">
        <v>3303</v>
      </c>
      <c r="I8" s="51">
        <v>0.81273281408736875</v>
      </c>
      <c r="J8" s="51">
        <v>0.81273281408736875</v>
      </c>
      <c r="K8" s="51">
        <v>21.456146291906535</v>
      </c>
      <c r="L8" s="51">
        <f t="shared" si="0"/>
        <v>7.8301911807599502</v>
      </c>
      <c r="M8" s="51">
        <f t="shared" si="1"/>
        <v>8.912477062359967</v>
      </c>
      <c r="N8" s="51">
        <f t="shared" si="2"/>
        <v>3.3004438698829741</v>
      </c>
      <c r="Q8" s="51"/>
      <c r="R8" s="51">
        <v>10.8834104632963</v>
      </c>
      <c r="S8" s="51" t="e">
        <f t="shared" ref="S8:S71" si="3">(R8/R7-1)*100</f>
        <v>#DIV/0!</v>
      </c>
    </row>
    <row r="9" spans="1:32" x14ac:dyDescent="0.25">
      <c r="A9" s="4">
        <v>26023</v>
      </c>
      <c r="B9">
        <v>187635</v>
      </c>
      <c r="D9">
        <v>98393</v>
      </c>
      <c r="E9">
        <v>39601</v>
      </c>
      <c r="F9">
        <v>14992</v>
      </c>
      <c r="G9">
        <v>9005</v>
      </c>
      <c r="H9">
        <v>3214</v>
      </c>
      <c r="I9" s="51">
        <v>0.52694770544290293</v>
      </c>
      <c r="J9" s="51">
        <v>0.52694770544290293</v>
      </c>
      <c r="K9" s="51">
        <v>20.544290288153682</v>
      </c>
      <c r="L9" s="51">
        <f t="shared" si="0"/>
        <v>7.9899805473392496</v>
      </c>
      <c r="M9" s="51">
        <f t="shared" si="1"/>
        <v>9.1520738263900885</v>
      </c>
      <c r="N9" s="51">
        <f t="shared" si="2"/>
        <v>2.6528289210776101</v>
      </c>
      <c r="O9">
        <v>864.3</v>
      </c>
      <c r="P9">
        <v>864300</v>
      </c>
      <c r="Q9" s="51"/>
      <c r="R9" s="51">
        <v>11.079298871396199</v>
      </c>
      <c r="S9" s="51">
        <f t="shared" si="3"/>
        <v>1.799880733714132</v>
      </c>
      <c r="Y9">
        <v>24613</v>
      </c>
      <c r="Z9">
        <v>40513</v>
      </c>
    </row>
    <row r="10" spans="1:32" x14ac:dyDescent="0.25">
      <c r="A10" s="4">
        <v>26114</v>
      </c>
      <c r="B10">
        <v>190988</v>
      </c>
      <c r="D10">
        <v>100591</v>
      </c>
      <c r="E10">
        <v>41548</v>
      </c>
      <c r="F10">
        <v>15499</v>
      </c>
      <c r="G10">
        <v>9379</v>
      </c>
      <c r="H10">
        <v>3411</v>
      </c>
      <c r="I10" s="51">
        <v>1.0000645202916316</v>
      </c>
      <c r="J10" s="51">
        <v>1.0000645202916316</v>
      </c>
      <c r="K10" s="51">
        <v>21.420736821730436</v>
      </c>
      <c r="L10" s="51">
        <f t="shared" si="0"/>
        <v>8.1151695394475052</v>
      </c>
      <c r="M10" s="51">
        <f t="shared" si="1"/>
        <v>9.3238957759640524</v>
      </c>
      <c r="N10" s="51">
        <f t="shared" si="2"/>
        <v>1.860004177237462</v>
      </c>
      <c r="O10">
        <v>862.8</v>
      </c>
      <c r="P10">
        <v>862800</v>
      </c>
      <c r="Q10" s="51"/>
      <c r="R10" s="51">
        <v>11.170470251470199</v>
      </c>
      <c r="S10" s="51">
        <f t="shared" si="3"/>
        <v>0.82289846254965937</v>
      </c>
      <c r="Y10">
        <v>24556</v>
      </c>
      <c r="Z10">
        <v>40568</v>
      </c>
      <c r="AA10">
        <f>(Z10/Z9-1)*100</f>
        <v>0.1357588922074493</v>
      </c>
    </row>
    <row r="11" spans="1:32" x14ac:dyDescent="0.25">
      <c r="A11" s="4">
        <v>26206</v>
      </c>
      <c r="B11">
        <v>194393</v>
      </c>
      <c r="D11">
        <v>102376</v>
      </c>
      <c r="E11">
        <v>42501</v>
      </c>
      <c r="F11">
        <v>15996</v>
      </c>
      <c r="G11">
        <v>9635</v>
      </c>
      <c r="H11">
        <v>3543</v>
      </c>
      <c r="I11" s="51">
        <v>1.7566891722930733</v>
      </c>
      <c r="J11" s="51">
        <v>1.7566891722930733</v>
      </c>
      <c r="K11" s="51">
        <v>21.255313828457115</v>
      </c>
      <c r="L11" s="51">
        <f t="shared" si="0"/>
        <v>8.2286913623432945</v>
      </c>
      <c r="M11" s="51">
        <f t="shared" si="1"/>
        <v>9.4113854809721023</v>
      </c>
      <c r="N11" s="51">
        <f t="shared" si="2"/>
        <v>0.9339634647123507</v>
      </c>
      <c r="O11">
        <v>861.3</v>
      </c>
      <c r="P11">
        <v>861300</v>
      </c>
      <c r="Q11" s="51"/>
      <c r="R11" s="51">
        <v>11.4561031012108</v>
      </c>
      <c r="S11" s="51">
        <f t="shared" si="3"/>
        <v>2.5570351409602177</v>
      </c>
      <c r="Y11">
        <v>24464</v>
      </c>
      <c r="Z11">
        <v>40618</v>
      </c>
      <c r="AA11">
        <f t="shared" ref="AA11:AA74" si="4">(Z11/Z10-1)*100</f>
        <v>0.12324985210017125</v>
      </c>
    </row>
    <row r="12" spans="1:32" x14ac:dyDescent="0.25">
      <c r="A12" s="4">
        <v>26298</v>
      </c>
      <c r="B12">
        <v>195143</v>
      </c>
      <c r="D12">
        <v>103205</v>
      </c>
      <c r="E12">
        <v>43119</v>
      </c>
      <c r="F12">
        <v>16398</v>
      </c>
      <c r="G12">
        <v>9879</v>
      </c>
      <c r="H12">
        <v>3661</v>
      </c>
      <c r="I12" s="51">
        <v>1.2623490669593853</v>
      </c>
      <c r="J12" s="51">
        <v>1.2623490669593853</v>
      </c>
      <c r="K12" s="51">
        <v>20.801317233809002</v>
      </c>
      <c r="L12" s="51">
        <f t="shared" si="0"/>
        <v>8.4030685189835133</v>
      </c>
      <c r="M12" s="51">
        <f t="shared" si="1"/>
        <v>9.5722106487088805</v>
      </c>
      <c r="N12" s="51">
        <f t="shared" si="2"/>
        <v>1.6943998845081243</v>
      </c>
      <c r="O12">
        <v>861.7</v>
      </c>
      <c r="P12">
        <v>861700</v>
      </c>
      <c r="Q12" s="51"/>
      <c r="R12" s="51">
        <v>11.7464836657907</v>
      </c>
      <c r="S12" s="51">
        <f t="shared" si="3"/>
        <v>2.5347237364615749</v>
      </c>
      <c r="Y12">
        <v>24395</v>
      </c>
      <c r="Z12">
        <v>40658</v>
      </c>
      <c r="AA12">
        <f t="shared" si="4"/>
        <v>9.8478507065835608E-2</v>
      </c>
    </row>
    <row r="13" spans="1:32" x14ac:dyDescent="0.25">
      <c r="A13" s="4">
        <v>26389</v>
      </c>
      <c r="B13">
        <v>195374</v>
      </c>
      <c r="D13">
        <v>104967</v>
      </c>
      <c r="E13">
        <v>42720</v>
      </c>
      <c r="F13">
        <v>16596</v>
      </c>
      <c r="G13">
        <v>10216</v>
      </c>
      <c r="H13">
        <v>3624</v>
      </c>
      <c r="I13" s="51">
        <v>0.31935406121957099</v>
      </c>
      <c r="J13" s="51">
        <v>0.31935406121957099</v>
      </c>
      <c r="K13" s="51">
        <v>20.342251144854181</v>
      </c>
      <c r="L13" s="51">
        <f t="shared" si="0"/>
        <v>8.4944772590006856</v>
      </c>
      <c r="M13" s="51">
        <f t="shared" si="1"/>
        <v>9.7325826212047595</v>
      </c>
      <c r="N13" s="51">
        <f t="shared" si="2"/>
        <v>1.6615113108989998</v>
      </c>
      <c r="O13">
        <v>868.7</v>
      </c>
      <c r="P13">
        <v>868700</v>
      </c>
      <c r="Q13" s="51"/>
      <c r="R13" s="51">
        <v>11.9432156291018</v>
      </c>
      <c r="S13" s="51">
        <f t="shared" si="3"/>
        <v>1.6748157909080685</v>
      </c>
      <c r="Y13">
        <v>24501</v>
      </c>
      <c r="Z13">
        <v>40697</v>
      </c>
      <c r="AA13">
        <f t="shared" si="4"/>
        <v>9.592208175512873E-2</v>
      </c>
    </row>
    <row r="14" spans="1:32" x14ac:dyDescent="0.25">
      <c r="A14" s="4">
        <v>26480</v>
      </c>
      <c r="B14">
        <v>200521</v>
      </c>
      <c r="D14">
        <v>107348</v>
      </c>
      <c r="E14">
        <v>44135</v>
      </c>
      <c r="F14">
        <v>17383</v>
      </c>
      <c r="G14">
        <v>10560</v>
      </c>
      <c r="H14">
        <v>3810</v>
      </c>
      <c r="I14" s="51">
        <v>0.36242305700972216</v>
      </c>
      <c r="J14" s="51">
        <v>0.36242305700972216</v>
      </c>
      <c r="K14" s="51">
        <v>19.674394523384915</v>
      </c>
      <c r="L14" s="51">
        <f t="shared" si="0"/>
        <v>8.6689174699906744</v>
      </c>
      <c r="M14" s="51">
        <f t="shared" si="1"/>
        <v>9.8371651078734583</v>
      </c>
      <c r="N14" s="51">
        <f t="shared" si="2"/>
        <v>1.0688281089187068</v>
      </c>
      <c r="O14">
        <v>873.1</v>
      </c>
      <c r="P14">
        <v>873100</v>
      </c>
      <c r="Q14" s="51"/>
      <c r="R14" s="51">
        <v>12.2038182307277</v>
      </c>
      <c r="S14" s="51">
        <f t="shared" si="3"/>
        <v>2.1820137031679732</v>
      </c>
      <c r="Y14">
        <v>24542</v>
      </c>
      <c r="Z14">
        <v>40736</v>
      </c>
      <c r="AA14">
        <f t="shared" si="4"/>
        <v>9.5830159471210763E-2</v>
      </c>
    </row>
    <row r="15" spans="1:32" x14ac:dyDescent="0.25">
      <c r="A15" s="4">
        <v>26572</v>
      </c>
      <c r="B15">
        <v>201060</v>
      </c>
      <c r="D15">
        <v>108979</v>
      </c>
      <c r="E15">
        <v>44021</v>
      </c>
      <c r="F15">
        <v>17753</v>
      </c>
      <c r="G15">
        <v>10953</v>
      </c>
      <c r="H15">
        <v>3919</v>
      </c>
      <c r="I15" s="51">
        <v>-1.0927730524418409</v>
      </c>
      <c r="J15" s="51">
        <v>-1.0927730524418409</v>
      </c>
      <c r="K15" s="51">
        <v>18.211006590435417</v>
      </c>
      <c r="L15" s="51">
        <f t="shared" si="0"/>
        <v>8.8297025763453689</v>
      </c>
      <c r="M15" s="51">
        <f t="shared" si="1"/>
        <v>10.050560199671496</v>
      </c>
      <c r="N15" s="51">
        <f t="shared" si="2"/>
        <v>2.1460803450059629</v>
      </c>
      <c r="O15">
        <v>876.7</v>
      </c>
      <c r="P15">
        <v>876700</v>
      </c>
      <c r="Q15" s="51"/>
      <c r="R15" s="51">
        <v>12.5252631418563</v>
      </c>
      <c r="S15" s="51">
        <f t="shared" si="3"/>
        <v>2.6339700006285049</v>
      </c>
      <c r="Y15">
        <v>24585</v>
      </c>
      <c r="Z15">
        <v>40777</v>
      </c>
      <c r="AA15">
        <f t="shared" si="4"/>
        <v>0.10064807541241283</v>
      </c>
    </row>
    <row r="16" spans="1:32" x14ac:dyDescent="0.25">
      <c r="A16" s="4">
        <v>26664</v>
      </c>
      <c r="B16">
        <v>204205</v>
      </c>
      <c r="D16">
        <v>109880</v>
      </c>
      <c r="E16">
        <v>43887</v>
      </c>
      <c r="F16">
        <v>18821</v>
      </c>
      <c r="G16">
        <v>11429</v>
      </c>
      <c r="H16">
        <v>4093</v>
      </c>
      <c r="I16" s="51">
        <v>-0.25503427023006214</v>
      </c>
      <c r="J16" s="51">
        <v>-0.25503427023006214</v>
      </c>
      <c r="K16" s="51">
        <v>20.902183730938845</v>
      </c>
      <c r="L16" s="51">
        <f t="shared" si="0"/>
        <v>9.2167184936705766</v>
      </c>
      <c r="M16" s="51">
        <f t="shared" si="1"/>
        <v>10.401346923917</v>
      </c>
      <c r="N16" s="51">
        <f t="shared" si="2"/>
        <v>3.4306935464035071</v>
      </c>
      <c r="O16">
        <v>881.9</v>
      </c>
      <c r="P16">
        <v>881900</v>
      </c>
      <c r="Q16" s="51"/>
      <c r="R16" s="51">
        <v>13.0284921423196</v>
      </c>
      <c r="S16" s="51">
        <f t="shared" si="3"/>
        <v>4.0177120014479817</v>
      </c>
      <c r="Y16">
        <v>24689</v>
      </c>
      <c r="Z16">
        <v>40821</v>
      </c>
      <c r="AA16">
        <f t="shared" si="4"/>
        <v>0.10790396547073478</v>
      </c>
    </row>
    <row r="17" spans="1:33" x14ac:dyDescent="0.25">
      <c r="A17" s="4">
        <v>26754</v>
      </c>
      <c r="B17">
        <v>214333</v>
      </c>
      <c r="D17">
        <v>114208</v>
      </c>
      <c r="E17">
        <v>46162</v>
      </c>
      <c r="F17">
        <v>20040</v>
      </c>
      <c r="G17">
        <v>12083</v>
      </c>
      <c r="H17">
        <v>4518</v>
      </c>
      <c r="I17" s="51">
        <v>-1.282435129740519</v>
      </c>
      <c r="J17" s="51">
        <v>-1.282435129740519</v>
      </c>
      <c r="K17" s="51">
        <v>19.965069860279442</v>
      </c>
      <c r="L17" s="51">
        <f t="shared" si="0"/>
        <v>9.3499367806170763</v>
      </c>
      <c r="M17" s="51">
        <f t="shared" si="1"/>
        <v>10.579819277108433</v>
      </c>
      <c r="N17" s="51">
        <f t="shared" si="2"/>
        <v>1.7013035049033398</v>
      </c>
      <c r="O17">
        <v>890.6</v>
      </c>
      <c r="P17">
        <v>890600</v>
      </c>
      <c r="Q17" s="51"/>
      <c r="R17" s="51">
        <v>13.5401488479012</v>
      </c>
      <c r="S17" s="51">
        <f t="shared" si="3"/>
        <v>3.9272135254978524</v>
      </c>
      <c r="Y17">
        <v>24903</v>
      </c>
      <c r="Z17">
        <v>40865</v>
      </c>
      <c r="AA17">
        <f t="shared" si="4"/>
        <v>0.10778765831311876</v>
      </c>
      <c r="AG17" s="6"/>
    </row>
    <row r="18" spans="1:33" x14ac:dyDescent="0.25">
      <c r="A18" s="4">
        <v>26845</v>
      </c>
      <c r="B18">
        <v>214628</v>
      </c>
      <c r="D18">
        <v>113436</v>
      </c>
      <c r="E18">
        <v>44638</v>
      </c>
      <c r="F18">
        <v>19862</v>
      </c>
      <c r="G18">
        <v>12168</v>
      </c>
      <c r="H18">
        <v>4517</v>
      </c>
      <c r="I18" s="51">
        <v>-1.4802134729634477</v>
      </c>
      <c r="J18" s="51">
        <v>-1.4802134729634477</v>
      </c>
      <c r="K18" s="51">
        <v>21.246601550699829</v>
      </c>
      <c r="L18" s="51">
        <f t="shared" si="0"/>
        <v>9.2541513688801089</v>
      </c>
      <c r="M18" s="51">
        <f t="shared" si="1"/>
        <v>10.726753411615359</v>
      </c>
      <c r="N18" s="51">
        <f t="shared" si="2"/>
        <v>1.3792594988323081</v>
      </c>
      <c r="O18">
        <v>894.2</v>
      </c>
      <c r="P18">
        <v>894200</v>
      </c>
      <c r="Q18" s="51"/>
      <c r="R18" s="51">
        <v>14.116828951319899</v>
      </c>
      <c r="S18" s="51">
        <f t="shared" si="3"/>
        <v>4.2590381383295295</v>
      </c>
      <c r="Y18">
        <v>24986</v>
      </c>
      <c r="Z18">
        <v>40909</v>
      </c>
      <c r="AA18">
        <f t="shared" si="4"/>
        <v>0.10767160161506695</v>
      </c>
      <c r="AG18" s="6"/>
    </row>
    <row r="19" spans="1:33" x14ac:dyDescent="0.25">
      <c r="A19" s="4">
        <v>26937</v>
      </c>
      <c r="B19">
        <v>212585</v>
      </c>
      <c r="D19">
        <v>114280</v>
      </c>
      <c r="E19">
        <v>43751</v>
      </c>
      <c r="F19">
        <v>20547</v>
      </c>
      <c r="G19">
        <v>12542</v>
      </c>
      <c r="H19">
        <v>4667</v>
      </c>
      <c r="I19" s="51">
        <v>-2.3847763663795201</v>
      </c>
      <c r="J19" s="51">
        <v>-2.3847763663795201</v>
      </c>
      <c r="K19" s="51">
        <v>21.964277023409743</v>
      </c>
      <c r="L19" s="51">
        <f t="shared" si="0"/>
        <v>9.6653103464496564</v>
      </c>
      <c r="M19" s="51">
        <f t="shared" si="1"/>
        <v>10.974798739936997</v>
      </c>
      <c r="N19" s="51">
        <f t="shared" si="2"/>
        <v>2.2860681032512709</v>
      </c>
      <c r="O19">
        <v>893.7</v>
      </c>
      <c r="P19">
        <v>893700</v>
      </c>
      <c r="Q19" s="51"/>
      <c r="R19" s="51">
        <v>14.582621772735299</v>
      </c>
      <c r="S19" s="51">
        <f t="shared" si="3"/>
        <v>3.2995570253179896</v>
      </c>
      <c r="Y19">
        <v>24972</v>
      </c>
      <c r="Z19">
        <v>40952</v>
      </c>
      <c r="AA19">
        <f t="shared" si="4"/>
        <v>0.10511134469186612</v>
      </c>
      <c r="AG19" s="6"/>
    </row>
    <row r="20" spans="1:33" x14ac:dyDescent="0.25">
      <c r="A20" s="4">
        <v>27029</v>
      </c>
      <c r="B20">
        <v>211665</v>
      </c>
      <c r="D20">
        <v>113375</v>
      </c>
      <c r="E20">
        <v>43548</v>
      </c>
      <c r="F20">
        <v>21297</v>
      </c>
      <c r="G20">
        <v>13036</v>
      </c>
      <c r="H20">
        <v>4945</v>
      </c>
      <c r="I20" s="51">
        <v>-3.5310137578062637</v>
      </c>
      <c r="J20" s="51">
        <v>-3.5310137578062637</v>
      </c>
      <c r="K20" s="51">
        <v>22.726205568859463</v>
      </c>
      <c r="L20" s="51">
        <f t="shared" si="0"/>
        <v>10.06165402877188</v>
      </c>
      <c r="M20" s="51">
        <f t="shared" si="1"/>
        <v>11.498125689084896</v>
      </c>
      <c r="N20" s="51">
        <f t="shared" si="2"/>
        <v>4.6582417781757535</v>
      </c>
      <c r="O20">
        <v>893.9</v>
      </c>
      <c r="P20">
        <v>893900</v>
      </c>
      <c r="Q20" s="51"/>
      <c r="R20" s="51">
        <v>15.2785265793246</v>
      </c>
      <c r="S20" s="51">
        <f t="shared" si="3"/>
        <v>4.772151520040202</v>
      </c>
      <c r="Y20">
        <v>24999</v>
      </c>
      <c r="Z20">
        <v>40991</v>
      </c>
      <c r="AA20">
        <f t="shared" si="4"/>
        <v>9.5233444032039039E-2</v>
      </c>
      <c r="AG20" s="6"/>
    </row>
    <row r="21" spans="1:33" x14ac:dyDescent="0.25">
      <c r="A21" s="4">
        <v>27119</v>
      </c>
      <c r="B21">
        <v>205849</v>
      </c>
      <c r="D21">
        <v>111340</v>
      </c>
      <c r="E21">
        <v>43164</v>
      </c>
      <c r="F21">
        <v>21119</v>
      </c>
      <c r="G21">
        <v>13500</v>
      </c>
      <c r="H21">
        <v>5109</v>
      </c>
      <c r="I21" s="51">
        <v>-4.7256025379989586</v>
      </c>
      <c r="J21" s="51">
        <v>-4.7256025379989586</v>
      </c>
      <c r="K21" s="51">
        <v>25.095885221838156</v>
      </c>
      <c r="L21" s="51">
        <f t="shared" si="0"/>
        <v>10.259462032849322</v>
      </c>
      <c r="M21" s="51">
        <f t="shared" si="1"/>
        <v>12.125022453745284</v>
      </c>
      <c r="N21" s="51">
        <f t="shared" si="2"/>
        <v>5.3087250149007836</v>
      </c>
      <c r="O21">
        <v>891.6</v>
      </c>
      <c r="P21">
        <v>891600</v>
      </c>
      <c r="Q21" s="51"/>
      <c r="R21" s="51">
        <v>16.1304486827378</v>
      </c>
      <c r="S21" s="51">
        <f t="shared" si="3"/>
        <v>5.5759441133940824</v>
      </c>
      <c r="Y21">
        <v>24984</v>
      </c>
      <c r="Z21">
        <v>41031</v>
      </c>
      <c r="AA21">
        <f t="shared" si="4"/>
        <v>9.7582396135731386E-2</v>
      </c>
      <c r="AG21" s="6"/>
    </row>
    <row r="22" spans="1:33" x14ac:dyDescent="0.25">
      <c r="A22" s="4">
        <v>27210</v>
      </c>
      <c r="B22">
        <v>208808</v>
      </c>
      <c r="D22">
        <v>111890</v>
      </c>
      <c r="E22">
        <v>40796</v>
      </c>
      <c r="F22">
        <v>22634</v>
      </c>
      <c r="G22">
        <v>14129</v>
      </c>
      <c r="H22">
        <v>5093</v>
      </c>
      <c r="I22" s="51">
        <v>-5.0366704957144117</v>
      </c>
      <c r="J22" s="51">
        <v>-5.0366704957144117</v>
      </c>
      <c r="K22" s="51">
        <v>25.960943712998148</v>
      </c>
      <c r="L22" s="51">
        <f t="shared" si="0"/>
        <v>10.839623002950079</v>
      </c>
      <c r="M22" s="51">
        <f t="shared" si="1"/>
        <v>12.62758065957637</v>
      </c>
      <c r="N22" s="51">
        <f t="shared" si="2"/>
        <v>4.0612074275018895</v>
      </c>
      <c r="O22">
        <v>889.6</v>
      </c>
      <c r="P22">
        <v>889600</v>
      </c>
      <c r="Q22" s="51"/>
      <c r="R22" s="51">
        <v>17.328169001824001</v>
      </c>
      <c r="S22" s="51">
        <f t="shared" si="3"/>
        <v>7.4252139084510116</v>
      </c>
      <c r="Y22">
        <v>25002</v>
      </c>
      <c r="Z22">
        <v>41070</v>
      </c>
      <c r="AA22">
        <f t="shared" si="4"/>
        <v>9.5050084082770603E-2</v>
      </c>
      <c r="AG22" s="6"/>
    </row>
    <row r="23" spans="1:33" x14ac:dyDescent="0.25">
      <c r="A23" s="4">
        <v>27302</v>
      </c>
      <c r="B23">
        <v>210128</v>
      </c>
      <c r="D23">
        <v>112969</v>
      </c>
      <c r="E23">
        <v>40345</v>
      </c>
      <c r="F23">
        <v>23880</v>
      </c>
      <c r="G23">
        <v>14880</v>
      </c>
      <c r="H23">
        <v>5346</v>
      </c>
      <c r="I23" s="51">
        <v>-4.0787269681742044</v>
      </c>
      <c r="J23" s="51">
        <v>-4.0787269681742044</v>
      </c>
      <c r="K23" s="51">
        <v>25.783082077051926</v>
      </c>
      <c r="L23" s="51">
        <f t="shared" si="0"/>
        <v>11.364501637097387</v>
      </c>
      <c r="M23" s="51">
        <f t="shared" si="1"/>
        <v>13.171755083252929</v>
      </c>
      <c r="N23" s="51">
        <f t="shared" si="2"/>
        <v>4.2191407648831891</v>
      </c>
      <c r="O23">
        <v>888.1</v>
      </c>
      <c r="P23">
        <v>888100</v>
      </c>
      <c r="Q23" s="51"/>
      <c r="R23" s="51">
        <v>18.225473031479201</v>
      </c>
      <c r="S23" s="51">
        <f t="shared" si="3"/>
        <v>5.1782968504101357</v>
      </c>
      <c r="Y23">
        <v>25066</v>
      </c>
      <c r="Z23">
        <v>41112</v>
      </c>
      <c r="AA23">
        <f t="shared" si="4"/>
        <v>0.10226442658876067</v>
      </c>
      <c r="AG23" s="6"/>
    </row>
    <row r="24" spans="1:33" x14ac:dyDescent="0.25">
      <c r="A24" s="4">
        <v>27394</v>
      </c>
      <c r="B24">
        <v>207038</v>
      </c>
      <c r="D24">
        <v>113258</v>
      </c>
      <c r="E24">
        <v>40515</v>
      </c>
      <c r="F24">
        <v>24979</v>
      </c>
      <c r="G24">
        <v>15746</v>
      </c>
      <c r="H24">
        <v>5566</v>
      </c>
      <c r="I24" s="51">
        <v>-3.963329196525081</v>
      </c>
      <c r="J24" s="51">
        <v>-3.963329196525081</v>
      </c>
      <c r="K24" s="51">
        <v>24.948957123984147</v>
      </c>
      <c r="L24" s="51">
        <f t="shared" si="0"/>
        <v>12.064934939479709</v>
      </c>
      <c r="M24" s="51">
        <f t="shared" si="1"/>
        <v>13.902770665206873</v>
      </c>
      <c r="N24" s="51">
        <f t="shared" si="2"/>
        <v>5.401337810455864</v>
      </c>
      <c r="O24">
        <v>883.5</v>
      </c>
      <c r="P24">
        <v>883500</v>
      </c>
      <c r="Q24" s="51"/>
      <c r="R24" s="51">
        <v>18.8867186346206</v>
      </c>
      <c r="S24" s="51">
        <f t="shared" si="3"/>
        <v>3.6281395934102179</v>
      </c>
      <c r="Y24">
        <v>25065</v>
      </c>
      <c r="Z24">
        <v>41158</v>
      </c>
      <c r="AA24">
        <f t="shared" si="4"/>
        <v>0.11188947266005389</v>
      </c>
      <c r="AG24" s="6"/>
    </row>
    <row r="25" spans="1:33" x14ac:dyDescent="0.25">
      <c r="A25" s="4">
        <v>27484</v>
      </c>
      <c r="B25">
        <v>207156</v>
      </c>
      <c r="D25">
        <v>112870</v>
      </c>
      <c r="E25">
        <v>39442</v>
      </c>
      <c r="F25">
        <v>26799</v>
      </c>
      <c r="G25">
        <v>16776</v>
      </c>
      <c r="H25">
        <v>5552</v>
      </c>
      <c r="I25" s="51">
        <v>-1.9627598044703161</v>
      </c>
      <c r="J25" s="51">
        <v>-1.9627598044703161</v>
      </c>
      <c r="K25" s="51">
        <v>24.814358744729283</v>
      </c>
      <c r="L25" s="51">
        <f t="shared" si="0"/>
        <v>12.936627469153681</v>
      </c>
      <c r="M25" s="51">
        <f t="shared" si="1"/>
        <v>14.863116860104544</v>
      </c>
      <c r="N25" s="51">
        <f t="shared" si="2"/>
        <v>6.679461691465205</v>
      </c>
      <c r="O25">
        <v>876.9</v>
      </c>
      <c r="P25">
        <v>876900</v>
      </c>
      <c r="Q25" s="51"/>
      <c r="R25" s="51">
        <v>19.5056824144947</v>
      </c>
      <c r="S25" s="51">
        <f t="shared" si="3"/>
        <v>3.2772436114947956</v>
      </c>
      <c r="Y25">
        <v>24996</v>
      </c>
      <c r="Z25">
        <v>41204</v>
      </c>
      <c r="AA25">
        <f t="shared" si="4"/>
        <v>0.11176442003983933</v>
      </c>
      <c r="AG25" s="6"/>
    </row>
    <row r="26" spans="1:33" x14ac:dyDescent="0.25">
      <c r="A26" s="4">
        <v>27575</v>
      </c>
      <c r="B26">
        <v>203755</v>
      </c>
      <c r="D26">
        <v>113096</v>
      </c>
      <c r="E26">
        <v>39274</v>
      </c>
      <c r="F26">
        <v>28112</v>
      </c>
      <c r="G26">
        <v>17719</v>
      </c>
      <c r="H26">
        <v>5853</v>
      </c>
      <c r="I26" s="51">
        <v>-1.0529311326124076</v>
      </c>
      <c r="J26" s="51">
        <v>-1.0529311326124076</v>
      </c>
      <c r="K26" s="51">
        <v>23.562891291974957</v>
      </c>
      <c r="L26" s="51">
        <f t="shared" si="0"/>
        <v>13.796962037741405</v>
      </c>
      <c r="M26" s="51">
        <f t="shared" si="1"/>
        <v>15.667220768196929</v>
      </c>
      <c r="N26" s="51">
        <f t="shared" si="2"/>
        <v>5.2687914979117068</v>
      </c>
      <c r="O26">
        <v>871.4</v>
      </c>
      <c r="P26">
        <v>871400</v>
      </c>
      <c r="Q26" s="51"/>
      <c r="R26" s="51">
        <v>19.980576853027799</v>
      </c>
      <c r="S26" s="51">
        <f t="shared" si="3"/>
        <v>2.4346466247199938</v>
      </c>
      <c r="Y26">
        <v>24955</v>
      </c>
      <c r="Z26">
        <v>41250</v>
      </c>
      <c r="AA26">
        <f t="shared" si="4"/>
        <v>0.11163964663625237</v>
      </c>
      <c r="AG26" s="6"/>
    </row>
    <row r="27" spans="1:33" x14ac:dyDescent="0.25">
      <c r="A27" s="4">
        <v>27667</v>
      </c>
      <c r="B27">
        <v>203060</v>
      </c>
      <c r="D27">
        <v>111902</v>
      </c>
      <c r="E27">
        <v>38689</v>
      </c>
      <c r="F27">
        <v>29242</v>
      </c>
      <c r="G27">
        <v>18241</v>
      </c>
      <c r="H27">
        <v>6106</v>
      </c>
      <c r="I27" s="51">
        <v>-2.2980644278777098</v>
      </c>
      <c r="J27" s="51">
        <v>-2.2980644278777098</v>
      </c>
      <c r="K27" s="51">
        <v>23.626974899117709</v>
      </c>
      <c r="L27" s="51">
        <f t="shared" si="0"/>
        <v>14.400669752782431</v>
      </c>
      <c r="M27" s="51">
        <f t="shared" si="1"/>
        <v>16.300870404461048</v>
      </c>
      <c r="N27" s="51">
        <f t="shared" si="2"/>
        <v>3.9647824834436296</v>
      </c>
      <c r="O27">
        <v>867.4</v>
      </c>
      <c r="P27">
        <v>867400</v>
      </c>
      <c r="Q27" s="51"/>
      <c r="R27" s="51">
        <v>20.578848041762502</v>
      </c>
      <c r="S27" s="51">
        <f t="shared" si="3"/>
        <v>2.9942638450102699</v>
      </c>
      <c r="Y27">
        <v>24918</v>
      </c>
      <c r="Z27">
        <v>41300</v>
      </c>
      <c r="AA27">
        <f t="shared" si="4"/>
        <v>0.12121212121212199</v>
      </c>
      <c r="AG27" s="6"/>
    </row>
    <row r="28" spans="1:33" x14ac:dyDescent="0.25">
      <c r="A28" s="4">
        <v>27759</v>
      </c>
      <c r="B28">
        <v>205390</v>
      </c>
      <c r="D28">
        <v>110945</v>
      </c>
      <c r="E28">
        <v>37578</v>
      </c>
      <c r="F28">
        <v>30874</v>
      </c>
      <c r="G28">
        <v>19012</v>
      </c>
      <c r="H28">
        <v>6107</v>
      </c>
      <c r="I28" s="51">
        <v>-0.72876854311070804</v>
      </c>
      <c r="J28" s="51">
        <v>-0.72876854311070804</v>
      </c>
      <c r="K28" s="51">
        <v>24.370020081622076</v>
      </c>
      <c r="L28" s="51">
        <f t="shared" si="0"/>
        <v>15.031890549685963</v>
      </c>
      <c r="M28" s="51">
        <f t="shared" si="1"/>
        <v>17.136418946324756</v>
      </c>
      <c r="N28" s="51">
        <f t="shared" si="2"/>
        <v>4.9987456287746035</v>
      </c>
      <c r="O28">
        <v>863.6</v>
      </c>
      <c r="P28">
        <v>863600</v>
      </c>
      <c r="Q28" s="51"/>
      <c r="R28" s="51">
        <v>21.554782488019001</v>
      </c>
      <c r="S28" s="51">
        <f t="shared" si="3"/>
        <v>4.7424153396533608</v>
      </c>
      <c r="Y28">
        <v>24864</v>
      </c>
      <c r="Z28">
        <v>41358</v>
      </c>
      <c r="AA28">
        <f t="shared" si="4"/>
        <v>0.14043583535108262</v>
      </c>
      <c r="AG28" s="6"/>
    </row>
    <row r="29" spans="1:33" x14ac:dyDescent="0.25">
      <c r="A29" s="4">
        <v>27850</v>
      </c>
      <c r="B29">
        <v>208792</v>
      </c>
      <c r="D29">
        <v>111685</v>
      </c>
      <c r="E29">
        <v>39451</v>
      </c>
      <c r="F29">
        <v>32430</v>
      </c>
      <c r="G29">
        <v>19900</v>
      </c>
      <c r="H29">
        <v>6466</v>
      </c>
      <c r="I29" s="51">
        <v>0.31760715386987359</v>
      </c>
      <c r="J29" s="51">
        <v>0.31760715386987359</v>
      </c>
      <c r="K29" s="51">
        <v>24.761023743447424</v>
      </c>
      <c r="L29" s="51">
        <f t="shared" si="0"/>
        <v>15.532204299015287</v>
      </c>
      <c r="M29" s="51">
        <f t="shared" si="1"/>
        <v>17.817970183999641</v>
      </c>
      <c r="N29" s="51">
        <f t="shared" si="2"/>
        <v>3.9001547211543475</v>
      </c>
      <c r="O29">
        <v>860.8</v>
      </c>
      <c r="P29">
        <v>860800</v>
      </c>
      <c r="Q29" s="51"/>
      <c r="R29" s="51">
        <v>22.5703131126815</v>
      </c>
      <c r="S29" s="51">
        <f t="shared" si="3"/>
        <v>4.7113935166219978</v>
      </c>
      <c r="Y29">
        <v>24809</v>
      </c>
      <c r="Z29">
        <v>41415</v>
      </c>
      <c r="AA29">
        <f t="shared" si="4"/>
        <v>0.13782097780357105</v>
      </c>
      <c r="AG29" s="6"/>
    </row>
    <row r="30" spans="1:33" x14ac:dyDescent="0.25">
      <c r="A30" s="4">
        <v>27941</v>
      </c>
      <c r="B30">
        <v>208498</v>
      </c>
      <c r="D30">
        <v>112418</v>
      </c>
      <c r="E30">
        <v>39089</v>
      </c>
      <c r="F30">
        <v>33299</v>
      </c>
      <c r="G30">
        <v>20520</v>
      </c>
      <c r="H30">
        <v>6655</v>
      </c>
      <c r="I30" s="51">
        <v>-1.360401213249647</v>
      </c>
      <c r="J30" s="51">
        <v>-1.360401213249647</v>
      </c>
      <c r="K30" s="51">
        <v>26.403195291149885</v>
      </c>
      <c r="L30" s="51">
        <f t="shared" si="0"/>
        <v>15.970896603324732</v>
      </c>
      <c r="M30" s="51">
        <f t="shared" si="1"/>
        <v>18.253304630930987</v>
      </c>
      <c r="N30" s="51">
        <f t="shared" si="2"/>
        <v>2.4138630370714065</v>
      </c>
      <c r="O30">
        <v>860.1</v>
      </c>
      <c r="P30">
        <v>860100</v>
      </c>
      <c r="Q30" s="51"/>
      <c r="R30" s="51">
        <v>23.260912495321101</v>
      </c>
      <c r="S30" s="51">
        <f t="shared" si="3"/>
        <v>3.0597687289130926</v>
      </c>
      <c r="Y30">
        <v>24779</v>
      </c>
      <c r="Z30">
        <v>41473</v>
      </c>
      <c r="AA30">
        <f t="shared" si="4"/>
        <v>0.14004587709766092</v>
      </c>
      <c r="AG30" s="6"/>
    </row>
    <row r="31" spans="1:33" x14ac:dyDescent="0.25">
      <c r="A31" s="4">
        <v>28033</v>
      </c>
      <c r="B31">
        <v>211146</v>
      </c>
      <c r="D31">
        <v>113482</v>
      </c>
      <c r="E31">
        <v>38621</v>
      </c>
      <c r="F31">
        <v>34523</v>
      </c>
      <c r="G31">
        <v>21273</v>
      </c>
      <c r="H31">
        <v>6829</v>
      </c>
      <c r="I31" s="51">
        <v>-1.5323117921385743</v>
      </c>
      <c r="J31" s="51">
        <v>-1.5323117921385743</v>
      </c>
      <c r="K31" s="51">
        <v>26.825594531182112</v>
      </c>
      <c r="L31" s="51">
        <f t="shared" si="0"/>
        <v>16.350297898136834</v>
      </c>
      <c r="M31" s="51">
        <f t="shared" si="1"/>
        <v>18.745704164537109</v>
      </c>
      <c r="N31" s="51">
        <f t="shared" si="2"/>
        <v>2.6618475638014338</v>
      </c>
      <c r="O31">
        <v>861</v>
      </c>
      <c r="P31">
        <v>861000</v>
      </c>
      <c r="Q31" s="51"/>
      <c r="R31" s="51">
        <v>23.784507534417202</v>
      </c>
      <c r="S31" s="51">
        <f t="shared" si="3"/>
        <v>2.2509651725890922</v>
      </c>
      <c r="Y31">
        <v>24768</v>
      </c>
      <c r="Z31">
        <v>41535</v>
      </c>
      <c r="AA31">
        <f t="shared" si="4"/>
        <v>0.1494948520724293</v>
      </c>
      <c r="AG31" s="6"/>
    </row>
    <row r="32" spans="1:33" x14ac:dyDescent="0.25">
      <c r="A32" s="4">
        <v>28125</v>
      </c>
      <c r="B32">
        <v>215617</v>
      </c>
      <c r="D32">
        <v>113713</v>
      </c>
      <c r="E32">
        <v>38891</v>
      </c>
      <c r="F32">
        <v>36649</v>
      </c>
      <c r="G32">
        <v>22424</v>
      </c>
      <c r="H32">
        <v>7126</v>
      </c>
      <c r="I32" s="51">
        <v>-1.061420502605801</v>
      </c>
      <c r="J32" s="51">
        <v>-1.061420502605801</v>
      </c>
      <c r="K32" s="51">
        <v>27.564190018827251</v>
      </c>
      <c r="L32" s="51">
        <f t="shared" si="0"/>
        <v>16.997268304447239</v>
      </c>
      <c r="M32" s="51">
        <f t="shared" si="1"/>
        <v>19.719820952749465</v>
      </c>
      <c r="N32" s="51">
        <f t="shared" si="2"/>
        <v>5.0659654716345148</v>
      </c>
      <c r="O32">
        <v>863.4</v>
      </c>
      <c r="P32">
        <v>863400</v>
      </c>
      <c r="Q32" s="51"/>
      <c r="R32" s="51">
        <v>24.193812412920298</v>
      </c>
      <c r="S32" s="51">
        <f t="shared" si="3"/>
        <v>1.7208885990631195</v>
      </c>
      <c r="Y32">
        <v>24788</v>
      </c>
      <c r="Z32">
        <v>41604</v>
      </c>
      <c r="AA32">
        <f t="shared" si="4"/>
        <v>0.16612495485734957</v>
      </c>
      <c r="AG32" s="6"/>
    </row>
    <row r="33" spans="1:33" x14ac:dyDescent="0.25">
      <c r="A33" s="4">
        <v>28215</v>
      </c>
      <c r="B33">
        <v>215667</v>
      </c>
      <c r="D33">
        <v>111412</v>
      </c>
      <c r="E33">
        <v>37896</v>
      </c>
      <c r="F33">
        <v>38007</v>
      </c>
      <c r="G33">
        <v>23017</v>
      </c>
      <c r="H33">
        <v>7022</v>
      </c>
      <c r="I33" s="51">
        <v>-0.39203304654405763</v>
      </c>
      <c r="J33" s="51">
        <v>-0.39203304654405763</v>
      </c>
      <c r="K33" s="51">
        <v>27.62385876285947</v>
      </c>
      <c r="L33" s="51">
        <f t="shared" si="0"/>
        <v>17.623002128281101</v>
      </c>
      <c r="M33" s="51">
        <f t="shared" si="1"/>
        <v>20.659354468100386</v>
      </c>
      <c r="N33" s="51">
        <f t="shared" si="2"/>
        <v>4.6543948051561479</v>
      </c>
      <c r="O33">
        <v>865.6</v>
      </c>
      <c r="P33">
        <v>865600</v>
      </c>
      <c r="Q33" s="51"/>
      <c r="R33" s="51">
        <v>24.568538954333899</v>
      </c>
      <c r="S33" s="51">
        <f t="shared" si="3"/>
        <v>1.5488528017745695</v>
      </c>
      <c r="Y33">
        <v>24803</v>
      </c>
      <c r="Z33">
        <v>41674</v>
      </c>
      <c r="AA33">
        <f t="shared" si="4"/>
        <v>0.16825305259109413</v>
      </c>
      <c r="AG33" s="6"/>
    </row>
    <row r="34" spans="1:33" x14ac:dyDescent="0.25">
      <c r="A34" s="4">
        <v>28306</v>
      </c>
      <c r="B34">
        <v>214117</v>
      </c>
      <c r="D34">
        <v>111264</v>
      </c>
      <c r="E34">
        <v>40000</v>
      </c>
      <c r="F34">
        <v>39205</v>
      </c>
      <c r="G34">
        <v>23714</v>
      </c>
      <c r="H34">
        <v>7595</v>
      </c>
      <c r="I34" s="51">
        <v>-5.3564596352506058E-2</v>
      </c>
      <c r="J34" s="51">
        <v>-5.3564596352506058E-2</v>
      </c>
      <c r="K34" s="51">
        <v>28.266802703736772</v>
      </c>
      <c r="L34" s="51">
        <f t="shared" si="0"/>
        <v>18.31008280519529</v>
      </c>
      <c r="M34" s="51">
        <f t="shared" si="1"/>
        <v>21.313272936439461</v>
      </c>
      <c r="N34" s="51">
        <f t="shared" si="2"/>
        <v>3.1161803488866546</v>
      </c>
      <c r="O34">
        <v>866.7</v>
      </c>
      <c r="P34">
        <v>866700</v>
      </c>
      <c r="Q34" s="51"/>
      <c r="R34" s="51">
        <v>24.932318179410899</v>
      </c>
      <c r="S34" s="51">
        <f t="shared" si="3"/>
        <v>1.4806709741802981</v>
      </c>
      <c r="Y34">
        <v>24802</v>
      </c>
      <c r="Z34">
        <v>41743</v>
      </c>
      <c r="AA34">
        <f t="shared" si="4"/>
        <v>0.16557085952872974</v>
      </c>
      <c r="AG34" s="6"/>
    </row>
    <row r="35" spans="1:33" x14ac:dyDescent="0.25">
      <c r="A35" s="4">
        <v>28398</v>
      </c>
      <c r="B35">
        <v>215574</v>
      </c>
      <c r="D35">
        <v>112637</v>
      </c>
      <c r="E35">
        <v>39567</v>
      </c>
      <c r="F35">
        <v>40298</v>
      </c>
      <c r="G35">
        <v>24433</v>
      </c>
      <c r="H35">
        <v>7873</v>
      </c>
      <c r="I35" s="51">
        <v>1.7742816020646184</v>
      </c>
      <c r="J35" s="51">
        <v>1.7742816020646184</v>
      </c>
      <c r="K35" s="51">
        <v>28.917067844558041</v>
      </c>
      <c r="L35" s="51">
        <f t="shared" si="0"/>
        <v>18.693348919628527</v>
      </c>
      <c r="M35" s="51">
        <f t="shared" si="1"/>
        <v>21.691806422401164</v>
      </c>
      <c r="N35" s="51">
        <f t="shared" si="2"/>
        <v>1.7604583823878528</v>
      </c>
      <c r="O35">
        <v>867.3</v>
      </c>
      <c r="P35">
        <v>867300</v>
      </c>
      <c r="Q35" s="51"/>
      <c r="R35" s="51">
        <v>25.402348478420102</v>
      </c>
      <c r="S35" s="51">
        <f t="shared" si="3"/>
        <v>1.8852250144848259</v>
      </c>
      <c r="Y35">
        <v>24809</v>
      </c>
      <c r="Z35">
        <v>41813</v>
      </c>
      <c r="AA35">
        <f t="shared" si="4"/>
        <v>0.16769278681456612</v>
      </c>
      <c r="AG35" s="6"/>
    </row>
    <row r="36" spans="1:33" x14ac:dyDescent="0.25">
      <c r="A36" s="4">
        <v>28490</v>
      </c>
      <c r="B36">
        <v>219248</v>
      </c>
      <c r="D36">
        <v>114966</v>
      </c>
      <c r="E36">
        <v>41025</v>
      </c>
      <c r="F36">
        <v>42121</v>
      </c>
      <c r="G36">
        <v>25358</v>
      </c>
      <c r="H36">
        <v>8396</v>
      </c>
      <c r="I36" s="51">
        <v>1.5384250136511479</v>
      </c>
      <c r="J36" s="51">
        <v>1.5384250136511479</v>
      </c>
      <c r="K36" s="51">
        <v>26.905818950167376</v>
      </c>
      <c r="L36" s="51">
        <f t="shared" si="0"/>
        <v>19.211577756695615</v>
      </c>
      <c r="M36" s="51">
        <f t="shared" si="1"/>
        <v>22.056955969591012</v>
      </c>
      <c r="N36" s="51">
        <f t="shared" si="2"/>
        <v>1.6693410595832958</v>
      </c>
      <c r="O36">
        <v>867.8</v>
      </c>
      <c r="P36">
        <v>867800</v>
      </c>
      <c r="Q36" s="51"/>
      <c r="R36" s="51">
        <v>25.9164954043794</v>
      </c>
      <c r="S36" s="51">
        <f t="shared" si="3"/>
        <v>2.024013356072496</v>
      </c>
      <c r="Y36">
        <v>24822</v>
      </c>
      <c r="Z36">
        <v>41886</v>
      </c>
      <c r="AA36">
        <f t="shared" si="4"/>
        <v>0.17458685097935245</v>
      </c>
      <c r="AG36" s="6"/>
    </row>
    <row r="37" spans="1:33" x14ac:dyDescent="0.25">
      <c r="A37" s="4">
        <v>28580</v>
      </c>
      <c r="B37">
        <v>221203</v>
      </c>
      <c r="D37">
        <v>117766</v>
      </c>
      <c r="E37">
        <v>42469</v>
      </c>
      <c r="F37">
        <v>44092</v>
      </c>
      <c r="G37">
        <v>26786</v>
      </c>
      <c r="H37">
        <v>8778</v>
      </c>
      <c r="I37" s="51">
        <v>0.86637031661072306</v>
      </c>
      <c r="J37" s="51">
        <v>0.86637031661072306</v>
      </c>
      <c r="K37" s="51">
        <v>26.415222716138981</v>
      </c>
      <c r="L37" s="51">
        <f t="shared" si="0"/>
        <v>19.932821887587419</v>
      </c>
      <c r="M37" s="51">
        <f t="shared" si="1"/>
        <v>22.745104699149159</v>
      </c>
      <c r="N37" s="51">
        <f t="shared" si="2"/>
        <v>3.0721928565230705</v>
      </c>
      <c r="O37">
        <v>869</v>
      </c>
      <c r="P37">
        <v>869000</v>
      </c>
      <c r="Q37" s="51"/>
      <c r="R37" s="51">
        <v>26.576367355955199</v>
      </c>
      <c r="S37" s="51">
        <f t="shared" si="3"/>
        <v>2.5461465421142249</v>
      </c>
      <c r="Y37">
        <v>24862</v>
      </c>
      <c r="Z37">
        <v>41958</v>
      </c>
      <c r="AA37">
        <f t="shared" si="4"/>
        <v>0.1718951439621863</v>
      </c>
      <c r="AG37" s="6"/>
    </row>
    <row r="38" spans="1:33" x14ac:dyDescent="0.25">
      <c r="A38" s="4">
        <v>28671</v>
      </c>
      <c r="B38">
        <v>223770</v>
      </c>
      <c r="D38">
        <v>117430</v>
      </c>
      <c r="E38">
        <v>42543</v>
      </c>
      <c r="F38">
        <v>45856</v>
      </c>
      <c r="G38">
        <v>27326</v>
      </c>
      <c r="H38">
        <v>9095</v>
      </c>
      <c r="I38" s="51">
        <v>1.6006629448709002</v>
      </c>
      <c r="J38" s="51">
        <v>1.6006629448709002</v>
      </c>
      <c r="K38" s="51">
        <v>26.469818562456389</v>
      </c>
      <c r="L38" s="51">
        <f t="shared" si="0"/>
        <v>20.492469946820396</v>
      </c>
      <c r="M38" s="51">
        <f t="shared" si="1"/>
        <v>23.2700332112748</v>
      </c>
      <c r="N38" s="51">
        <f t="shared" si="2"/>
        <v>2.2816460343936029</v>
      </c>
      <c r="O38">
        <v>870.2</v>
      </c>
      <c r="P38">
        <v>870200</v>
      </c>
      <c r="Q38" s="51"/>
      <c r="R38" s="51">
        <v>27.108287934508201</v>
      </c>
      <c r="S38" s="51">
        <f t="shared" si="3"/>
        <v>2.0014796282299629</v>
      </c>
      <c r="Y38">
        <v>24897</v>
      </c>
      <c r="Z38">
        <v>42030</v>
      </c>
      <c r="AA38">
        <f t="shared" si="4"/>
        <v>0.17160017160016139</v>
      </c>
      <c r="AG38" s="6"/>
    </row>
    <row r="39" spans="1:33" x14ac:dyDescent="0.25">
      <c r="A39" s="4">
        <v>28763</v>
      </c>
      <c r="B39">
        <v>226852</v>
      </c>
      <c r="D39">
        <v>120091</v>
      </c>
      <c r="E39">
        <v>42510</v>
      </c>
      <c r="F39">
        <v>47154</v>
      </c>
      <c r="G39">
        <v>28446</v>
      </c>
      <c r="H39">
        <v>9431</v>
      </c>
      <c r="I39" s="51">
        <v>1.1324596004580736</v>
      </c>
      <c r="J39" s="51">
        <v>1.1324596004580736</v>
      </c>
      <c r="K39" s="51">
        <v>26.296814692284855</v>
      </c>
      <c r="L39" s="51">
        <f t="shared" si="0"/>
        <v>20.786239486537479</v>
      </c>
      <c r="M39" s="51">
        <f t="shared" si="1"/>
        <v>23.687037330024733</v>
      </c>
      <c r="N39" s="51">
        <f t="shared" si="2"/>
        <v>1.7761545882790664</v>
      </c>
      <c r="O39">
        <v>872</v>
      </c>
      <c r="P39">
        <v>872000</v>
      </c>
      <c r="Q39" s="51"/>
      <c r="R39" s="51">
        <v>28.824362019798301</v>
      </c>
      <c r="S39" s="51">
        <f t="shared" si="3"/>
        <v>6.3304406734796981</v>
      </c>
      <c r="Y39">
        <v>24941</v>
      </c>
      <c r="Z39">
        <v>42105</v>
      </c>
      <c r="AA39">
        <f t="shared" si="4"/>
        <v>0.17844396859385547</v>
      </c>
      <c r="AG39" s="6"/>
    </row>
    <row r="40" spans="1:33" x14ac:dyDescent="0.25">
      <c r="A40" s="4">
        <v>28855</v>
      </c>
      <c r="B40">
        <v>228903</v>
      </c>
      <c r="D40">
        <v>119297</v>
      </c>
      <c r="E40">
        <v>42653</v>
      </c>
      <c r="F40">
        <v>48858</v>
      </c>
      <c r="G40">
        <v>29227</v>
      </c>
      <c r="H40">
        <v>9758</v>
      </c>
      <c r="I40" s="51">
        <v>1.569855499611118</v>
      </c>
      <c r="J40" s="51">
        <v>1.569855499611118</v>
      </c>
      <c r="K40" s="51">
        <v>25.922059846903274</v>
      </c>
      <c r="L40" s="51">
        <f t="shared" si="0"/>
        <v>21.344412261962489</v>
      </c>
      <c r="M40" s="51">
        <f t="shared" si="1"/>
        <v>24.499358743304526</v>
      </c>
      <c r="N40" s="51">
        <f t="shared" si="2"/>
        <v>3.3718993055282365</v>
      </c>
      <c r="O40">
        <v>876.6</v>
      </c>
      <c r="P40">
        <v>876600</v>
      </c>
      <c r="Q40" s="51"/>
      <c r="R40" s="51">
        <v>29.780190507882601</v>
      </c>
      <c r="S40" s="51">
        <f t="shared" si="3"/>
        <v>3.3160438639640244</v>
      </c>
      <c r="Y40">
        <v>25059</v>
      </c>
      <c r="Z40">
        <v>42186</v>
      </c>
      <c r="AA40">
        <f t="shared" si="4"/>
        <v>0.19237620235126318</v>
      </c>
      <c r="AG40" s="6"/>
    </row>
    <row r="41" spans="1:33" x14ac:dyDescent="0.25">
      <c r="A41" s="4">
        <v>28945</v>
      </c>
      <c r="B41">
        <v>228088</v>
      </c>
      <c r="D41">
        <v>121409</v>
      </c>
      <c r="E41">
        <v>44838</v>
      </c>
      <c r="F41">
        <v>50402</v>
      </c>
      <c r="G41">
        <v>30569</v>
      </c>
      <c r="H41">
        <v>10297</v>
      </c>
      <c r="I41" s="51">
        <v>-0.95035911273362172</v>
      </c>
      <c r="J41" s="51">
        <v>-0.95035911273362172</v>
      </c>
      <c r="K41" s="51">
        <v>23.935558112773304</v>
      </c>
      <c r="L41" s="51">
        <f t="shared" si="0"/>
        <v>22.09761144821297</v>
      </c>
      <c r="M41" s="51">
        <f t="shared" si="1"/>
        <v>25.178528774637794</v>
      </c>
      <c r="N41" s="51">
        <f t="shared" si="2"/>
        <v>2.7344655113220373</v>
      </c>
      <c r="O41">
        <v>878.6</v>
      </c>
      <c r="P41">
        <v>878600</v>
      </c>
      <c r="Q41" s="51"/>
      <c r="R41" s="51">
        <v>30.785698523451401</v>
      </c>
      <c r="S41" s="51">
        <f t="shared" si="3"/>
        <v>3.3764324486193154</v>
      </c>
      <c r="Y41">
        <v>25113</v>
      </c>
      <c r="Z41">
        <v>42267</v>
      </c>
      <c r="AA41">
        <f t="shared" si="4"/>
        <v>0.19200682690940774</v>
      </c>
      <c r="AG41" s="6"/>
    </row>
    <row r="42" spans="1:33" x14ac:dyDescent="0.25">
      <c r="A42" s="4">
        <v>29036</v>
      </c>
      <c r="B42">
        <v>238126</v>
      </c>
      <c r="D42">
        <v>128249</v>
      </c>
      <c r="E42">
        <v>45872</v>
      </c>
      <c r="F42">
        <v>53904</v>
      </c>
      <c r="G42">
        <v>33003</v>
      </c>
      <c r="H42">
        <v>11162</v>
      </c>
      <c r="I42" s="51">
        <v>0.851513802315227</v>
      </c>
      <c r="J42" s="51">
        <v>0.851513802315227</v>
      </c>
      <c r="K42" s="51">
        <v>27.036954585930545</v>
      </c>
      <c r="L42" s="51">
        <f t="shared" si="0"/>
        <v>22.636755331211209</v>
      </c>
      <c r="M42" s="51">
        <f t="shared" si="1"/>
        <v>25.733533984670448</v>
      </c>
      <c r="N42" s="51">
        <f t="shared" si="2"/>
        <v>2.1803367085283742</v>
      </c>
      <c r="O42">
        <v>879.6</v>
      </c>
      <c r="P42">
        <v>879600</v>
      </c>
      <c r="Q42" s="51"/>
      <c r="R42" s="51">
        <v>32.049434839174602</v>
      </c>
      <c r="S42" s="51">
        <f t="shared" si="3"/>
        <v>4.1049460507142088</v>
      </c>
      <c r="Y42">
        <v>25159</v>
      </c>
      <c r="Z42">
        <v>42348</v>
      </c>
      <c r="AA42">
        <f t="shared" si="4"/>
        <v>0.19163886720137135</v>
      </c>
      <c r="AG42" s="6"/>
    </row>
    <row r="43" spans="1:33" x14ac:dyDescent="0.25">
      <c r="A43" s="4">
        <v>29128</v>
      </c>
      <c r="B43">
        <v>232811</v>
      </c>
      <c r="D43">
        <v>122899</v>
      </c>
      <c r="E43">
        <v>46718</v>
      </c>
      <c r="F43">
        <v>56698</v>
      </c>
      <c r="G43">
        <v>33835</v>
      </c>
      <c r="H43">
        <v>11864</v>
      </c>
      <c r="I43" s="51">
        <v>0.98768916011146779</v>
      </c>
      <c r="J43" s="51">
        <v>0.98768916011146779</v>
      </c>
      <c r="K43" s="51">
        <v>25.635824896821756</v>
      </c>
      <c r="L43" s="51">
        <f t="shared" si="0"/>
        <v>24.353660265193653</v>
      </c>
      <c r="M43" s="51">
        <f t="shared" si="1"/>
        <v>27.530736621127915</v>
      </c>
      <c r="N43" s="51">
        <f t="shared" si="2"/>
        <v>6.750811016592051</v>
      </c>
      <c r="O43">
        <v>880.6</v>
      </c>
      <c r="P43">
        <v>880600</v>
      </c>
      <c r="Q43" s="51"/>
      <c r="R43" s="51">
        <v>32.853903531653202</v>
      </c>
      <c r="S43" s="51">
        <f t="shared" si="3"/>
        <v>2.5100869844209672</v>
      </c>
      <c r="Y43">
        <v>25229</v>
      </c>
      <c r="Z43">
        <v>42432</v>
      </c>
      <c r="AA43">
        <f t="shared" si="4"/>
        <v>0.19835647492207897</v>
      </c>
      <c r="AG43" s="6"/>
    </row>
    <row r="44" spans="1:33" x14ac:dyDescent="0.25">
      <c r="A44" s="4">
        <v>29220</v>
      </c>
      <c r="B44">
        <v>235228</v>
      </c>
      <c r="D44">
        <v>124573</v>
      </c>
      <c r="E44">
        <v>47368</v>
      </c>
      <c r="F44">
        <v>59717</v>
      </c>
      <c r="G44">
        <v>35742</v>
      </c>
      <c r="H44">
        <v>12684</v>
      </c>
      <c r="I44" s="51">
        <v>0.68154796791533401</v>
      </c>
      <c r="J44" s="51">
        <v>0.68154796791533401</v>
      </c>
      <c r="K44" s="51">
        <v>25.70959693219686</v>
      </c>
      <c r="L44" s="51">
        <f t="shared" si="0"/>
        <v>25.386858707296749</v>
      </c>
      <c r="M44" s="51">
        <f t="shared" si="1"/>
        <v>28.691610541610142</v>
      </c>
      <c r="N44" s="51">
        <f t="shared" si="2"/>
        <v>4.1301688579800544</v>
      </c>
      <c r="O44">
        <v>879.8</v>
      </c>
      <c r="P44">
        <v>879800</v>
      </c>
      <c r="Q44" s="51"/>
      <c r="R44" s="51">
        <v>33.614010448800002</v>
      </c>
      <c r="S44" s="51">
        <f t="shared" si="3"/>
        <v>2.313596971557641</v>
      </c>
      <c r="Y44">
        <v>25280</v>
      </c>
      <c r="Z44">
        <v>42521</v>
      </c>
      <c r="AA44">
        <f t="shared" si="4"/>
        <v>0.2097473604826483</v>
      </c>
      <c r="AG44" s="6"/>
    </row>
    <row r="45" spans="1:33" x14ac:dyDescent="0.25">
      <c r="A45" s="4">
        <v>29311</v>
      </c>
      <c r="B45">
        <v>232982</v>
      </c>
      <c r="D45">
        <v>126694</v>
      </c>
      <c r="E45">
        <v>45074</v>
      </c>
      <c r="F45">
        <v>62025</v>
      </c>
      <c r="G45">
        <v>37775</v>
      </c>
      <c r="H45">
        <v>12520</v>
      </c>
      <c r="I45" s="51">
        <v>0.9238210399032647</v>
      </c>
      <c r="J45" s="51">
        <v>0.9238210399032647</v>
      </c>
      <c r="K45" s="51">
        <v>26.126561870213621</v>
      </c>
      <c r="L45" s="51">
        <f t="shared" si="0"/>
        <v>26.622228326651843</v>
      </c>
      <c r="M45" s="51">
        <f t="shared" si="1"/>
        <v>29.815934456248915</v>
      </c>
      <c r="N45" s="51">
        <f t="shared" si="2"/>
        <v>3.84381994903924</v>
      </c>
      <c r="O45">
        <v>875.1</v>
      </c>
      <c r="P45">
        <v>875100</v>
      </c>
      <c r="Q45" s="51"/>
      <c r="R45" s="51">
        <v>34.600568046442703</v>
      </c>
      <c r="S45" s="51">
        <f t="shared" si="3"/>
        <v>2.9349595138176143</v>
      </c>
      <c r="Y45">
        <v>25250</v>
      </c>
      <c r="Z45">
        <v>42610</v>
      </c>
      <c r="AA45">
        <f t="shared" si="4"/>
        <v>0.20930834176053903</v>
      </c>
      <c r="AG45" s="6"/>
    </row>
    <row r="46" spans="1:33" x14ac:dyDescent="0.25">
      <c r="A46" s="4">
        <v>29402</v>
      </c>
      <c r="B46">
        <v>228337</v>
      </c>
      <c r="D46">
        <v>123391</v>
      </c>
      <c r="E46">
        <v>43313</v>
      </c>
      <c r="F46">
        <v>63624</v>
      </c>
      <c r="G46">
        <v>38147</v>
      </c>
      <c r="H46">
        <v>12891</v>
      </c>
      <c r="I46" s="51">
        <v>1.0860681503835032</v>
      </c>
      <c r="J46" s="51">
        <v>1.0860681503835032</v>
      </c>
      <c r="K46" s="51">
        <v>25.380359612724757</v>
      </c>
      <c r="L46" s="51">
        <f t="shared" si="0"/>
        <v>27.864078095096286</v>
      </c>
      <c r="M46" s="51">
        <f t="shared" si="1"/>
        <v>30.915544893873946</v>
      </c>
      <c r="N46" s="51">
        <f t="shared" si="2"/>
        <v>3.6216164504976334</v>
      </c>
      <c r="O46">
        <v>868.2</v>
      </c>
      <c r="P46">
        <v>868200</v>
      </c>
      <c r="Q46" s="51"/>
      <c r="R46" s="51">
        <v>35.843135053876701</v>
      </c>
      <c r="S46" s="51">
        <f t="shared" si="3"/>
        <v>3.5911751673156411</v>
      </c>
      <c r="Y46">
        <v>25190</v>
      </c>
      <c r="Z46">
        <v>42699</v>
      </c>
      <c r="AA46">
        <f t="shared" si="4"/>
        <v>0.20887115700540804</v>
      </c>
      <c r="AG46" s="6"/>
    </row>
    <row r="47" spans="1:33" x14ac:dyDescent="0.25">
      <c r="A47" s="4">
        <v>29494</v>
      </c>
      <c r="B47">
        <v>228108</v>
      </c>
      <c r="D47">
        <v>125019</v>
      </c>
      <c r="E47">
        <v>42543</v>
      </c>
      <c r="F47">
        <v>65948</v>
      </c>
      <c r="G47">
        <v>39523</v>
      </c>
      <c r="H47">
        <v>13182</v>
      </c>
      <c r="I47" s="51">
        <v>2.8567962637229329</v>
      </c>
      <c r="J47" s="51">
        <v>2.8567962637229329</v>
      </c>
      <c r="K47" s="51">
        <v>24.285800934069265</v>
      </c>
      <c r="L47" s="51">
        <f t="shared" si="0"/>
        <v>28.910866782401317</v>
      </c>
      <c r="M47" s="51">
        <f t="shared" si="1"/>
        <v>31.613594733600493</v>
      </c>
      <c r="N47" s="51">
        <f t="shared" si="2"/>
        <v>2.2328112761307306</v>
      </c>
      <c r="O47">
        <v>857.4</v>
      </c>
      <c r="P47">
        <v>857400</v>
      </c>
      <c r="Q47" s="51"/>
      <c r="R47" s="51">
        <v>36.640860021479803</v>
      </c>
      <c r="S47" s="51">
        <f t="shared" si="3"/>
        <v>2.225600429214758</v>
      </c>
      <c r="Y47">
        <v>25050</v>
      </c>
      <c r="Z47">
        <v>42784</v>
      </c>
      <c r="AA47">
        <f t="shared" si="4"/>
        <v>0.19906789386168189</v>
      </c>
      <c r="AG47" s="6"/>
    </row>
    <row r="48" spans="1:33" x14ac:dyDescent="0.25">
      <c r="A48" s="4">
        <v>29586</v>
      </c>
      <c r="B48">
        <v>225615</v>
      </c>
      <c r="D48">
        <v>122643</v>
      </c>
      <c r="E48">
        <v>41932</v>
      </c>
      <c r="F48">
        <v>68066</v>
      </c>
      <c r="G48">
        <v>40469</v>
      </c>
      <c r="H48">
        <v>13450</v>
      </c>
      <c r="I48" s="51">
        <v>3.3056151382481711</v>
      </c>
      <c r="J48" s="51">
        <v>3.3056151382481711</v>
      </c>
      <c r="K48" s="51">
        <v>23.649105280169248</v>
      </c>
      <c r="L48" s="51">
        <f t="shared" si="0"/>
        <v>30.169093367019034</v>
      </c>
      <c r="M48" s="51">
        <f t="shared" si="1"/>
        <v>32.997398954689629</v>
      </c>
      <c r="N48" s="51">
        <f t="shared" si="2"/>
        <v>4.2841497638824055</v>
      </c>
      <c r="O48">
        <v>844.6</v>
      </c>
      <c r="P48">
        <v>844600</v>
      </c>
      <c r="Q48" s="51"/>
      <c r="R48" s="51">
        <v>37.495450287176197</v>
      </c>
      <c r="S48" s="51">
        <f t="shared" si="3"/>
        <v>2.3323422681547745</v>
      </c>
      <c r="Y48">
        <v>24855</v>
      </c>
      <c r="Z48">
        <v>42862</v>
      </c>
      <c r="AA48">
        <f t="shared" si="4"/>
        <v>0.1823111443530312</v>
      </c>
      <c r="AG48" s="6"/>
    </row>
    <row r="49" spans="1:33" x14ac:dyDescent="0.25">
      <c r="A49" s="4">
        <v>29676</v>
      </c>
      <c r="B49">
        <v>225484</v>
      </c>
      <c r="D49">
        <v>124881</v>
      </c>
      <c r="E49">
        <v>39613</v>
      </c>
      <c r="F49">
        <v>69863</v>
      </c>
      <c r="G49">
        <v>42239</v>
      </c>
      <c r="H49">
        <v>13049</v>
      </c>
      <c r="I49" s="51">
        <v>4.0965890385468704</v>
      </c>
      <c r="J49" s="51">
        <v>4.0965890385468704</v>
      </c>
      <c r="K49" s="51">
        <v>23.234043771381131</v>
      </c>
      <c r="L49" s="51">
        <f t="shared" si="0"/>
        <v>30.983573113835128</v>
      </c>
      <c r="M49" s="51">
        <f t="shared" si="1"/>
        <v>33.823399876682601</v>
      </c>
      <c r="N49" s="51">
        <f t="shared" si="2"/>
        <v>2.4724128195742878</v>
      </c>
      <c r="O49">
        <v>832.8</v>
      </c>
      <c r="P49">
        <v>832800</v>
      </c>
      <c r="Q49" s="51"/>
      <c r="R49" s="51">
        <v>38.110927343476803</v>
      </c>
      <c r="S49" s="51">
        <f t="shared" si="3"/>
        <v>1.6414713027492311</v>
      </c>
      <c r="Y49">
        <v>24661</v>
      </c>
      <c r="Z49">
        <v>42940</v>
      </c>
      <c r="AA49">
        <f t="shared" si="4"/>
        <v>0.18197937567074884</v>
      </c>
      <c r="AG49" s="6"/>
    </row>
    <row r="50" spans="1:33" x14ac:dyDescent="0.25">
      <c r="A50" s="4">
        <v>29767</v>
      </c>
      <c r="B50">
        <v>226006</v>
      </c>
      <c r="D50">
        <v>124827</v>
      </c>
      <c r="E50">
        <v>40530</v>
      </c>
      <c r="F50">
        <v>71249</v>
      </c>
      <c r="G50">
        <v>43374</v>
      </c>
      <c r="H50">
        <v>13461</v>
      </c>
      <c r="I50" s="51">
        <v>3.1228508470294321</v>
      </c>
      <c r="J50" s="51">
        <v>3.1228508470294321</v>
      </c>
      <c r="K50" s="51">
        <v>23.636822972954004</v>
      </c>
      <c r="L50" s="51">
        <f t="shared" si="0"/>
        <v>31.525269240639631</v>
      </c>
      <c r="M50" s="51">
        <f t="shared" si="1"/>
        <v>34.747290249705593</v>
      </c>
      <c r="N50" s="51">
        <f t="shared" si="2"/>
        <v>2.6948723543648523</v>
      </c>
      <c r="O50">
        <v>823.7</v>
      </c>
      <c r="P50">
        <v>823700</v>
      </c>
      <c r="Q50" s="51"/>
      <c r="R50" s="51">
        <v>38.918499117844803</v>
      </c>
      <c r="S50" s="51">
        <f t="shared" si="3"/>
        <v>2.1190032115716129</v>
      </c>
      <c r="Y50">
        <v>24495</v>
      </c>
      <c r="Z50">
        <v>43017</v>
      </c>
      <c r="AA50">
        <f t="shared" si="4"/>
        <v>0.17931998136935245</v>
      </c>
      <c r="AG50" s="6"/>
    </row>
    <row r="51" spans="1:33" x14ac:dyDescent="0.25">
      <c r="A51" s="4">
        <v>29859</v>
      </c>
      <c r="B51">
        <v>228469</v>
      </c>
      <c r="D51">
        <v>124923</v>
      </c>
      <c r="E51">
        <v>40866</v>
      </c>
      <c r="F51">
        <v>73221</v>
      </c>
      <c r="G51">
        <v>44432</v>
      </c>
      <c r="H51">
        <v>13746</v>
      </c>
      <c r="I51" s="51">
        <v>1.4763524125592387</v>
      </c>
      <c r="J51" s="51">
        <v>1.4763524125592387</v>
      </c>
      <c r="K51" s="51">
        <v>24.714221329946326</v>
      </c>
      <c r="L51" s="51">
        <f t="shared" si="0"/>
        <v>32.048549256135402</v>
      </c>
      <c r="M51" s="51">
        <f t="shared" si="1"/>
        <v>35.567509585904915</v>
      </c>
      <c r="N51" s="51">
        <f t="shared" si="2"/>
        <v>2.33309785115976</v>
      </c>
      <c r="O51">
        <v>817.8</v>
      </c>
      <c r="P51">
        <v>817800</v>
      </c>
      <c r="Q51" s="51"/>
      <c r="R51" s="51">
        <v>39.347015081182398</v>
      </c>
      <c r="S51" s="51">
        <f t="shared" si="3"/>
        <v>1.1010598379964653</v>
      </c>
      <c r="Y51">
        <v>24355</v>
      </c>
      <c r="Z51">
        <v>43084</v>
      </c>
      <c r="AA51">
        <f t="shared" si="4"/>
        <v>0.1557523769672553</v>
      </c>
      <c r="AG51" s="6"/>
    </row>
    <row r="52" spans="1:33" x14ac:dyDescent="0.25">
      <c r="A52" s="4">
        <v>29951</v>
      </c>
      <c r="B52">
        <v>228748</v>
      </c>
      <c r="D52">
        <v>124584</v>
      </c>
      <c r="E52">
        <v>40376</v>
      </c>
      <c r="F52">
        <v>75507</v>
      </c>
      <c r="G52">
        <v>45815</v>
      </c>
      <c r="H52">
        <v>13922</v>
      </c>
      <c r="I52" s="51">
        <v>1.8832691008780642</v>
      </c>
      <c r="J52" s="51">
        <v>1.8832691008780642</v>
      </c>
      <c r="K52" s="51">
        <v>24.51693220496113</v>
      </c>
      <c r="L52" s="51">
        <f t="shared" si="0"/>
        <v>33.008813191809324</v>
      </c>
      <c r="M52" s="51">
        <f t="shared" si="1"/>
        <v>36.774385153791819</v>
      </c>
      <c r="N52" s="51">
        <f t="shared" si="2"/>
        <v>3.3368978156045337</v>
      </c>
      <c r="O52">
        <v>812.7</v>
      </c>
      <c r="P52">
        <v>812700</v>
      </c>
      <c r="Q52" s="51"/>
      <c r="R52" s="51">
        <v>39.933504310480203</v>
      </c>
      <c r="S52" s="51">
        <f t="shared" si="3"/>
        <v>1.4905558352717119</v>
      </c>
      <c r="Y52">
        <v>24209</v>
      </c>
      <c r="Z52">
        <v>43130</v>
      </c>
      <c r="AA52">
        <f t="shared" si="4"/>
        <v>0.10676817380002035</v>
      </c>
      <c r="AG52" s="6"/>
    </row>
    <row r="53" spans="1:33" x14ac:dyDescent="0.25">
      <c r="A53" s="4">
        <v>30041</v>
      </c>
      <c r="B53">
        <v>229165</v>
      </c>
      <c r="D53">
        <v>125012</v>
      </c>
      <c r="E53">
        <v>40306</v>
      </c>
      <c r="F53">
        <v>77381</v>
      </c>
      <c r="G53">
        <v>46981</v>
      </c>
      <c r="H53">
        <v>13901</v>
      </c>
      <c r="I53" s="51">
        <v>1.842829635181763</v>
      </c>
      <c r="J53" s="51">
        <v>1.842829635181763</v>
      </c>
      <c r="K53" s="51">
        <v>23.593647019294142</v>
      </c>
      <c r="L53" s="51">
        <f t="shared" si="0"/>
        <v>33.766500120000877</v>
      </c>
      <c r="M53" s="51">
        <f t="shared" si="1"/>
        <v>37.58119220554827</v>
      </c>
      <c r="N53" s="51">
        <f t="shared" si="2"/>
        <v>2.1702170738965076</v>
      </c>
      <c r="O53">
        <v>810.2</v>
      </c>
      <c r="P53">
        <v>810200</v>
      </c>
      <c r="Q53" s="51"/>
      <c r="R53" s="51">
        <v>40.404046289513801</v>
      </c>
      <c r="S53" s="51">
        <f t="shared" si="3"/>
        <v>1.1783137672445765</v>
      </c>
      <c r="Y53">
        <v>24120</v>
      </c>
      <c r="Z53">
        <v>43176</v>
      </c>
      <c r="AA53">
        <f t="shared" si="4"/>
        <v>0.1066543009506038</v>
      </c>
      <c r="AG53" s="6"/>
    </row>
    <row r="54" spans="1:33" x14ac:dyDescent="0.25">
      <c r="A54" s="4">
        <v>30132</v>
      </c>
      <c r="B54">
        <v>231570</v>
      </c>
      <c r="D54">
        <v>124921</v>
      </c>
      <c r="E54">
        <v>42145</v>
      </c>
      <c r="F54">
        <v>78901</v>
      </c>
      <c r="G54">
        <v>47727</v>
      </c>
      <c r="H54">
        <v>14647</v>
      </c>
      <c r="I54" s="51">
        <v>1.2179820281111773</v>
      </c>
      <c r="J54" s="51">
        <v>1.2179820281111773</v>
      </c>
      <c r="K54" s="51">
        <v>23.820990861966262</v>
      </c>
      <c r="L54" s="51">
        <f t="shared" si="0"/>
        <v>34.07220278965324</v>
      </c>
      <c r="M54" s="51">
        <f t="shared" si="1"/>
        <v>38.205746031491906</v>
      </c>
      <c r="N54" s="51">
        <f t="shared" si="2"/>
        <v>1.6482206021992241</v>
      </c>
      <c r="O54">
        <v>807</v>
      </c>
      <c r="P54">
        <v>807000</v>
      </c>
      <c r="Q54" s="51"/>
      <c r="R54" s="51">
        <v>40.579843070990101</v>
      </c>
      <c r="S54" s="51">
        <f t="shared" si="3"/>
        <v>0.43509697077523946</v>
      </c>
      <c r="Y54">
        <v>24027</v>
      </c>
      <c r="Z54">
        <v>43222</v>
      </c>
      <c r="AA54">
        <f t="shared" si="4"/>
        <v>0.10654067074300499</v>
      </c>
      <c r="AG54" s="6"/>
    </row>
    <row r="55" spans="1:33" x14ac:dyDescent="0.25">
      <c r="A55" s="4">
        <v>30224</v>
      </c>
      <c r="B55">
        <v>232134</v>
      </c>
      <c r="D55">
        <v>127038</v>
      </c>
      <c r="E55">
        <v>43374</v>
      </c>
      <c r="F55">
        <v>80348</v>
      </c>
      <c r="G55">
        <v>49081</v>
      </c>
      <c r="H55">
        <v>15192</v>
      </c>
      <c r="I55" s="51">
        <v>1.6976153731268979</v>
      </c>
      <c r="J55" s="51">
        <v>1.6976153731268979</v>
      </c>
      <c r="K55" s="51">
        <v>23.38701647831931</v>
      </c>
      <c r="L55" s="51">
        <f t="shared" si="0"/>
        <v>34.612766764024229</v>
      </c>
      <c r="M55" s="51">
        <f t="shared" si="1"/>
        <v>38.634896645098316</v>
      </c>
      <c r="N55" s="51">
        <f t="shared" si="2"/>
        <v>1.1170002246320365</v>
      </c>
      <c r="O55">
        <v>802.2</v>
      </c>
      <c r="P55">
        <v>802200</v>
      </c>
      <c r="Q55" s="51"/>
      <c r="R55" s="51">
        <v>41.2502056137794</v>
      </c>
      <c r="S55" s="51">
        <f t="shared" si="3"/>
        <v>1.6519594263008086</v>
      </c>
      <c r="Y55">
        <v>23901</v>
      </c>
      <c r="Z55">
        <v>43274</v>
      </c>
      <c r="AA55">
        <f t="shared" si="4"/>
        <v>0.12030910184628318</v>
      </c>
      <c r="AG55" s="6"/>
    </row>
    <row r="56" spans="1:33" x14ac:dyDescent="0.25">
      <c r="A56" s="4">
        <v>30316</v>
      </c>
      <c r="B56">
        <v>233752</v>
      </c>
      <c r="D56">
        <v>128136</v>
      </c>
      <c r="E56">
        <v>43861</v>
      </c>
      <c r="F56">
        <v>82582</v>
      </c>
      <c r="G56">
        <v>50635</v>
      </c>
      <c r="H56">
        <v>15681</v>
      </c>
      <c r="I56" s="51">
        <v>2.3310164442614614</v>
      </c>
      <c r="J56" s="51">
        <v>2.3310164442614614</v>
      </c>
      <c r="K56" s="51">
        <v>23.592308251192755</v>
      </c>
      <c r="L56" s="51">
        <f t="shared" si="0"/>
        <v>35.328895581642087</v>
      </c>
      <c r="M56" s="51">
        <f t="shared" si="1"/>
        <v>39.516607354685647</v>
      </c>
      <c r="N56" s="51">
        <f t="shared" si="2"/>
        <v>2.2565096686836927</v>
      </c>
      <c r="O56">
        <v>796.3</v>
      </c>
      <c r="P56">
        <v>796300</v>
      </c>
      <c r="Q56" s="51"/>
      <c r="R56" s="51">
        <v>41.797170545178197</v>
      </c>
      <c r="S56" s="51">
        <f t="shared" si="3"/>
        <v>1.3259689818760245</v>
      </c>
      <c r="Y56">
        <v>23755</v>
      </c>
      <c r="Z56">
        <v>43337</v>
      </c>
      <c r="AA56">
        <f t="shared" si="4"/>
        <v>0.14558395341313091</v>
      </c>
      <c r="AG56" s="6"/>
    </row>
    <row r="57" spans="1:33" x14ac:dyDescent="0.25">
      <c r="A57" s="4">
        <v>30406</v>
      </c>
      <c r="B57">
        <v>238082</v>
      </c>
      <c r="D57">
        <v>130103</v>
      </c>
      <c r="E57">
        <v>45155</v>
      </c>
      <c r="F57">
        <v>85542</v>
      </c>
      <c r="G57">
        <v>52133</v>
      </c>
      <c r="H57">
        <v>15931</v>
      </c>
      <c r="I57" s="51">
        <v>1.2075939304669052</v>
      </c>
      <c r="J57" s="51">
        <v>1.2075939304669052</v>
      </c>
      <c r="K57" s="51">
        <v>23.338243202169696</v>
      </c>
      <c r="L57" s="51">
        <f t="shared" si="0"/>
        <v>35.92963768785544</v>
      </c>
      <c r="M57" s="51">
        <f t="shared" si="1"/>
        <v>40.070559479796778</v>
      </c>
      <c r="N57" s="51">
        <f t="shared" si="2"/>
        <v>1.3920864204671091</v>
      </c>
      <c r="O57">
        <v>791.7</v>
      </c>
      <c r="P57">
        <v>791700</v>
      </c>
      <c r="Q57" s="51"/>
      <c r="R57" s="51">
        <v>42.0791576175383</v>
      </c>
      <c r="S57" s="51">
        <f t="shared" si="3"/>
        <v>0.67465588862123393</v>
      </c>
      <c r="Y57">
        <v>23651</v>
      </c>
      <c r="Z57">
        <v>43399</v>
      </c>
      <c r="AA57">
        <f t="shared" si="4"/>
        <v>0.14306481759236434</v>
      </c>
      <c r="AG57" s="6"/>
    </row>
    <row r="58" spans="1:33" x14ac:dyDescent="0.25">
      <c r="A58" s="4">
        <v>30497</v>
      </c>
      <c r="B58">
        <v>240053</v>
      </c>
      <c r="D58">
        <v>130944</v>
      </c>
      <c r="E58">
        <v>44618</v>
      </c>
      <c r="F58">
        <v>86316</v>
      </c>
      <c r="G58">
        <v>53021</v>
      </c>
      <c r="H58">
        <v>15824</v>
      </c>
      <c r="I58" s="51">
        <v>0.59664488623198486</v>
      </c>
      <c r="J58" s="51">
        <v>0.59664488623198486</v>
      </c>
      <c r="K58" s="51">
        <v>23.466101302191948</v>
      </c>
      <c r="L58" s="51">
        <f t="shared" si="0"/>
        <v>35.957059482697574</v>
      </c>
      <c r="M58" s="51">
        <f t="shared" si="1"/>
        <v>40.491355083088955</v>
      </c>
      <c r="N58" s="51">
        <f t="shared" si="2"/>
        <v>1.0446609478227842</v>
      </c>
      <c r="O58">
        <v>790.8</v>
      </c>
      <c r="P58">
        <v>790800</v>
      </c>
      <c r="Q58" s="51"/>
      <c r="R58" s="51">
        <v>42.517782951996402</v>
      </c>
      <c r="S58" s="51">
        <f t="shared" si="3"/>
        <v>1.0423814527011466</v>
      </c>
      <c r="Y58">
        <v>23647</v>
      </c>
      <c r="Z58">
        <v>43462</v>
      </c>
      <c r="AA58">
        <f t="shared" si="4"/>
        <v>0.14516463512983524</v>
      </c>
      <c r="AG58" s="6"/>
    </row>
    <row r="59" spans="1:33" x14ac:dyDescent="0.25">
      <c r="A59" s="4">
        <v>30589</v>
      </c>
      <c r="B59">
        <v>242654</v>
      </c>
      <c r="D59">
        <v>133092</v>
      </c>
      <c r="E59">
        <v>45043</v>
      </c>
      <c r="F59">
        <v>88459</v>
      </c>
      <c r="G59">
        <v>54413</v>
      </c>
      <c r="H59">
        <v>16319</v>
      </c>
      <c r="I59" s="51">
        <v>1.2016866570953775</v>
      </c>
      <c r="J59" s="51">
        <v>1.2016866570953775</v>
      </c>
      <c r="K59" s="51">
        <v>23.860771656925809</v>
      </c>
      <c r="L59" s="51">
        <f t="shared" si="0"/>
        <v>36.454787475170406</v>
      </c>
      <c r="M59" s="51">
        <f t="shared" si="1"/>
        <v>40.883749586752025</v>
      </c>
      <c r="N59" s="51">
        <f t="shared" si="2"/>
        <v>0.96441668894522437</v>
      </c>
      <c r="O59">
        <v>796.1</v>
      </c>
      <c r="P59">
        <v>796100</v>
      </c>
      <c r="Q59" s="51"/>
      <c r="R59" s="51">
        <v>42.963215763580202</v>
      </c>
      <c r="S59" s="51">
        <f t="shared" si="3"/>
        <v>1.0476388481654997</v>
      </c>
      <c r="Y59">
        <v>23809</v>
      </c>
      <c r="Z59">
        <v>43527</v>
      </c>
      <c r="AA59">
        <f t="shared" si="4"/>
        <v>0.14955593391927646</v>
      </c>
      <c r="AG59" s="6"/>
    </row>
    <row r="60" spans="1:33" x14ac:dyDescent="0.25">
      <c r="A60" s="4">
        <v>30681</v>
      </c>
      <c r="B60">
        <v>244720</v>
      </c>
      <c r="D60">
        <v>133164</v>
      </c>
      <c r="E60">
        <v>47140</v>
      </c>
      <c r="F60">
        <v>90734</v>
      </c>
      <c r="G60">
        <v>55238</v>
      </c>
      <c r="H60">
        <v>17362</v>
      </c>
      <c r="I60" s="51">
        <v>0.74062644653602838</v>
      </c>
      <c r="J60" s="51">
        <v>0.74062644653602838</v>
      </c>
      <c r="K60" s="51">
        <v>23.820177662177354</v>
      </c>
      <c r="L60" s="51">
        <f t="shared" si="0"/>
        <v>37.076659038901596</v>
      </c>
      <c r="M60" s="51">
        <f t="shared" si="1"/>
        <v>41.481181099996995</v>
      </c>
      <c r="N60" s="51">
        <f t="shared" si="2"/>
        <v>1.4507193440538302</v>
      </c>
      <c r="O60">
        <v>802.8</v>
      </c>
      <c r="P60">
        <v>802800</v>
      </c>
      <c r="Q60" s="51"/>
      <c r="R60" s="51">
        <v>43.451326229907899</v>
      </c>
      <c r="S60" s="51">
        <f t="shared" si="3"/>
        <v>1.1361125038071851</v>
      </c>
      <c r="Y60">
        <v>23994</v>
      </c>
      <c r="Z60">
        <v>43595</v>
      </c>
      <c r="AA60">
        <f t="shared" si="4"/>
        <v>0.15622487191857548</v>
      </c>
      <c r="AG60" s="6"/>
    </row>
    <row r="61" spans="1:33" x14ac:dyDescent="0.25">
      <c r="A61" s="4">
        <v>30772</v>
      </c>
      <c r="B61">
        <v>246424</v>
      </c>
      <c r="D61">
        <v>133995</v>
      </c>
      <c r="E61">
        <v>48156</v>
      </c>
      <c r="F61">
        <v>91524</v>
      </c>
      <c r="G61">
        <v>56321</v>
      </c>
      <c r="H61">
        <v>17707</v>
      </c>
      <c r="I61" s="51">
        <v>0.97242253398015821</v>
      </c>
      <c r="J61" s="51">
        <v>0.97242253398015821</v>
      </c>
      <c r="K61" s="51">
        <v>24.591364013810583</v>
      </c>
      <c r="L61" s="51">
        <f t="shared" si="0"/>
        <v>37.140862902963995</v>
      </c>
      <c r="M61" s="51">
        <f t="shared" si="1"/>
        <v>42.032165379305198</v>
      </c>
      <c r="N61" s="51">
        <f t="shared" si="2"/>
        <v>1.319531062091972</v>
      </c>
      <c r="O61">
        <v>808.2</v>
      </c>
      <c r="P61">
        <v>808200</v>
      </c>
      <c r="Q61" s="51"/>
      <c r="R61" s="51">
        <v>44.073450747038102</v>
      </c>
      <c r="S61" s="51">
        <f t="shared" si="3"/>
        <v>1.4317733682936318</v>
      </c>
      <c r="Y61">
        <v>24125</v>
      </c>
      <c r="Z61">
        <v>43664</v>
      </c>
      <c r="AA61">
        <f t="shared" si="4"/>
        <v>0.15827503154031142</v>
      </c>
      <c r="AG61" s="6"/>
    </row>
    <row r="62" spans="1:33" x14ac:dyDescent="0.25">
      <c r="A62" s="4">
        <v>30863</v>
      </c>
      <c r="B62">
        <v>244265</v>
      </c>
      <c r="D62">
        <v>135084</v>
      </c>
      <c r="E62">
        <v>48336</v>
      </c>
      <c r="F62">
        <v>93419</v>
      </c>
      <c r="G62">
        <v>57662</v>
      </c>
      <c r="H62">
        <v>18374</v>
      </c>
      <c r="I62" s="51">
        <v>-0.20017341226088911</v>
      </c>
      <c r="J62" s="51">
        <v>-0.20017341226088911</v>
      </c>
      <c r="K62" s="51">
        <v>24.724092529356984</v>
      </c>
      <c r="L62" s="51">
        <f t="shared" si="0"/>
        <v>38.244938898327632</v>
      </c>
      <c r="M62" s="51">
        <f t="shared" si="1"/>
        <v>42.686032394658142</v>
      </c>
      <c r="N62" s="51">
        <f t="shared" si="2"/>
        <v>1.5436588986855071</v>
      </c>
      <c r="O62">
        <v>813.4</v>
      </c>
      <c r="P62">
        <v>813400</v>
      </c>
      <c r="Q62" s="51"/>
      <c r="R62" s="51">
        <v>44.740781586961198</v>
      </c>
      <c r="S62" s="51">
        <f t="shared" si="3"/>
        <v>1.5141334036975707</v>
      </c>
      <c r="Y62">
        <v>24245</v>
      </c>
      <c r="Z62">
        <v>43732</v>
      </c>
      <c r="AA62">
        <f t="shared" si="4"/>
        <v>0.15573470135581413</v>
      </c>
      <c r="AG62" s="6"/>
    </row>
    <row r="63" spans="1:33" x14ac:dyDescent="0.25">
      <c r="A63" s="4">
        <v>30955</v>
      </c>
      <c r="B63">
        <v>245827</v>
      </c>
      <c r="D63">
        <v>134387</v>
      </c>
      <c r="E63">
        <v>48410</v>
      </c>
      <c r="F63">
        <v>94742</v>
      </c>
      <c r="G63">
        <v>58053</v>
      </c>
      <c r="H63">
        <v>18840</v>
      </c>
      <c r="I63" s="51">
        <v>-0.14143674399949335</v>
      </c>
      <c r="J63" s="51">
        <v>-0.14143674399949335</v>
      </c>
      <c r="K63" s="51">
        <v>25.475501889341579</v>
      </c>
      <c r="L63" s="51">
        <f t="shared" si="0"/>
        <v>38.540111541856668</v>
      </c>
      <c r="M63" s="51">
        <f t="shared" si="1"/>
        <v>43.198374842804739</v>
      </c>
      <c r="N63" s="51">
        <f t="shared" si="2"/>
        <v>1.1931118635908788</v>
      </c>
      <c r="O63">
        <v>817.7</v>
      </c>
      <c r="P63">
        <v>817700</v>
      </c>
      <c r="Q63" s="51"/>
      <c r="R63" s="51">
        <v>45.1121416888056</v>
      </c>
      <c r="S63" s="51">
        <f t="shared" si="3"/>
        <v>0.83002595992338613</v>
      </c>
      <c r="Y63">
        <v>24335</v>
      </c>
      <c r="Z63">
        <v>43801</v>
      </c>
      <c r="AA63">
        <f t="shared" si="4"/>
        <v>0.15777920058537287</v>
      </c>
      <c r="AG63" s="6"/>
    </row>
    <row r="64" spans="1:33" x14ac:dyDescent="0.25">
      <c r="A64" s="4">
        <v>31047</v>
      </c>
      <c r="B64">
        <v>250650</v>
      </c>
      <c r="D64">
        <v>136943</v>
      </c>
      <c r="E64">
        <v>48770</v>
      </c>
      <c r="F64">
        <v>97959</v>
      </c>
      <c r="G64">
        <v>59925</v>
      </c>
      <c r="H64">
        <v>19334</v>
      </c>
      <c r="I64" s="51">
        <v>-0.46448003756673706</v>
      </c>
      <c r="J64" s="51">
        <v>-0.46448003756673706</v>
      </c>
      <c r="K64" s="51">
        <v>25.984340387304893</v>
      </c>
      <c r="L64" s="51">
        <f t="shared" si="0"/>
        <v>39.081986834230996</v>
      </c>
      <c r="M64" s="51">
        <f t="shared" si="1"/>
        <v>43.759082245897929</v>
      </c>
      <c r="N64" s="51">
        <f t="shared" si="2"/>
        <v>1.2896310287965562</v>
      </c>
      <c r="O64">
        <v>821.9</v>
      </c>
      <c r="P64">
        <v>821900</v>
      </c>
      <c r="Q64" s="51"/>
      <c r="R64" s="51">
        <v>45.502600877630798</v>
      </c>
      <c r="S64" s="51">
        <f t="shared" si="3"/>
        <v>0.86553015265531386</v>
      </c>
      <c r="Y64">
        <v>24435</v>
      </c>
      <c r="Z64">
        <v>43869</v>
      </c>
      <c r="AA64">
        <f t="shared" si="4"/>
        <v>0.15524759708682723</v>
      </c>
      <c r="AG64" s="6"/>
    </row>
    <row r="65" spans="1:33" x14ac:dyDescent="0.25">
      <c r="A65" s="4">
        <v>31137</v>
      </c>
      <c r="B65">
        <v>252649</v>
      </c>
      <c r="D65">
        <v>140090</v>
      </c>
      <c r="E65">
        <v>52436</v>
      </c>
      <c r="F65">
        <v>98784</v>
      </c>
      <c r="G65">
        <v>61275</v>
      </c>
      <c r="H65">
        <v>20966</v>
      </c>
      <c r="I65" s="51">
        <v>-0.3360868156786524</v>
      </c>
      <c r="J65" s="51">
        <v>-0.3360868156786524</v>
      </c>
      <c r="K65" s="51">
        <v>27.04182863621639</v>
      </c>
      <c r="L65" s="51">
        <f t="shared" si="0"/>
        <v>39.099303777177028</v>
      </c>
      <c r="M65" s="51">
        <f t="shared" si="1"/>
        <v>43.739738739381828</v>
      </c>
      <c r="N65" s="51">
        <f t="shared" si="2"/>
        <v>-4.4214325663860521E-2</v>
      </c>
      <c r="O65">
        <v>825</v>
      </c>
      <c r="P65">
        <v>825000</v>
      </c>
      <c r="Q65" s="51"/>
      <c r="R65" s="51">
        <v>45.838275609992003</v>
      </c>
      <c r="S65" s="51">
        <f t="shared" si="3"/>
        <v>0.73770449575822905</v>
      </c>
      <c r="Y65">
        <v>24515</v>
      </c>
      <c r="Z65">
        <v>43937</v>
      </c>
      <c r="AA65">
        <f t="shared" si="4"/>
        <v>0.15500695251773333</v>
      </c>
      <c r="AG65" s="6"/>
    </row>
    <row r="66" spans="1:33" x14ac:dyDescent="0.25">
      <c r="A66" s="4">
        <v>31228</v>
      </c>
      <c r="B66">
        <v>258038</v>
      </c>
      <c r="D66">
        <v>140860</v>
      </c>
      <c r="E66">
        <v>48157</v>
      </c>
      <c r="F66">
        <v>103424</v>
      </c>
      <c r="G66">
        <v>62535</v>
      </c>
      <c r="H66">
        <v>19903</v>
      </c>
      <c r="I66" s="51">
        <v>1.7568456064356437</v>
      </c>
      <c r="J66" s="51">
        <v>1.7568456064356437</v>
      </c>
      <c r="K66" s="51">
        <v>26.595374381188119</v>
      </c>
      <c r="L66" s="51">
        <f t="shared" si="0"/>
        <v>40.080918314356801</v>
      </c>
      <c r="M66" s="51">
        <f t="shared" si="1"/>
        <v>44.395144114723841</v>
      </c>
      <c r="N66" s="51">
        <f t="shared" si="2"/>
        <v>1.4873054477452019</v>
      </c>
      <c r="O66">
        <v>826.6</v>
      </c>
      <c r="P66">
        <v>826600</v>
      </c>
      <c r="Q66" s="51"/>
      <c r="R66" s="51">
        <v>46.101787691938</v>
      </c>
      <c r="S66" s="51">
        <f t="shared" si="3"/>
        <v>0.57487346205613576</v>
      </c>
      <c r="Y66">
        <v>24570</v>
      </c>
      <c r="Z66">
        <v>44006</v>
      </c>
      <c r="AA66">
        <f t="shared" si="4"/>
        <v>0.15704303889660931</v>
      </c>
      <c r="AG66" s="6"/>
    </row>
    <row r="67" spans="1:33" x14ac:dyDescent="0.25">
      <c r="A67" s="4">
        <v>31320</v>
      </c>
      <c r="B67">
        <v>258279</v>
      </c>
      <c r="D67">
        <v>142887</v>
      </c>
      <c r="E67">
        <v>48573</v>
      </c>
      <c r="F67">
        <v>105007</v>
      </c>
      <c r="G67">
        <v>64362</v>
      </c>
      <c r="H67">
        <v>20533</v>
      </c>
      <c r="I67" s="51">
        <v>1.5208509908863219</v>
      </c>
      <c r="J67" s="51">
        <v>1.5208509908863219</v>
      </c>
      <c r="K67" s="51">
        <v>24.624072680868895</v>
      </c>
      <c r="L67" s="51">
        <f t="shared" si="0"/>
        <v>40.656421931322328</v>
      </c>
      <c r="M67" s="51">
        <f t="shared" si="1"/>
        <v>45.043985806966347</v>
      </c>
      <c r="N67" s="51">
        <f t="shared" si="2"/>
        <v>1.4509378070375334</v>
      </c>
      <c r="O67">
        <v>827.6</v>
      </c>
      <c r="P67">
        <v>827600</v>
      </c>
      <c r="Q67" s="51"/>
      <c r="R67" s="51">
        <v>46.525791687328699</v>
      </c>
      <c r="S67" s="51">
        <f t="shared" si="3"/>
        <v>0.91971269796300437</v>
      </c>
      <c r="Y67">
        <v>24625</v>
      </c>
      <c r="Z67">
        <v>44069</v>
      </c>
      <c r="AA67">
        <f t="shared" si="4"/>
        <v>0.14316229605053632</v>
      </c>
      <c r="AG67" s="6"/>
    </row>
    <row r="68" spans="1:33" x14ac:dyDescent="0.25">
      <c r="A68" s="4">
        <v>31412</v>
      </c>
      <c r="B68">
        <v>258907</v>
      </c>
      <c r="D68">
        <v>144032</v>
      </c>
      <c r="E68">
        <v>48380</v>
      </c>
      <c r="F68">
        <v>107213</v>
      </c>
      <c r="G68">
        <v>65857</v>
      </c>
      <c r="H68">
        <v>20915</v>
      </c>
      <c r="I68" s="51">
        <v>1.2843591728615</v>
      </c>
      <c r="J68" s="51">
        <v>1.2843591728615</v>
      </c>
      <c r="K68" s="51">
        <v>24.072640444722186</v>
      </c>
      <c r="L68" s="51">
        <f t="shared" si="0"/>
        <v>41.409849868871831</v>
      </c>
      <c r="M68" s="51">
        <f t="shared" si="1"/>
        <v>45.723866918462562</v>
      </c>
      <c r="N68" s="51">
        <f t="shared" si="2"/>
        <v>1.4980938877082295</v>
      </c>
      <c r="O68">
        <v>827.7</v>
      </c>
      <c r="P68">
        <v>827700</v>
      </c>
      <c r="Q68" s="51"/>
      <c r="R68" s="51">
        <v>46.929887864110903</v>
      </c>
      <c r="S68" s="51">
        <f t="shared" si="3"/>
        <v>0.86854229047381715</v>
      </c>
      <c r="Y68">
        <v>24660</v>
      </c>
      <c r="Z68">
        <v>44122</v>
      </c>
      <c r="AA68">
        <f t="shared" si="4"/>
        <v>0.12026594658376411</v>
      </c>
      <c r="AG68" s="6"/>
    </row>
    <row r="69" spans="1:33" x14ac:dyDescent="0.25">
      <c r="A69" s="4">
        <v>31502</v>
      </c>
      <c r="B69">
        <v>261820</v>
      </c>
      <c r="D69">
        <v>148030</v>
      </c>
      <c r="E69">
        <v>47851</v>
      </c>
      <c r="F69">
        <v>108513</v>
      </c>
      <c r="G69">
        <v>67889</v>
      </c>
      <c r="H69">
        <v>21147</v>
      </c>
      <c r="I69" s="51">
        <v>0.492106936496088</v>
      </c>
      <c r="J69" s="51">
        <v>0.492106936496088</v>
      </c>
      <c r="K69" s="51">
        <v>23.44603872347092</v>
      </c>
      <c r="L69" s="51">
        <f t="shared" si="0"/>
        <v>41.445649682988311</v>
      </c>
      <c r="M69" s="51">
        <f t="shared" si="1"/>
        <v>45.861649665608326</v>
      </c>
      <c r="N69" s="51">
        <f t="shared" si="2"/>
        <v>0.30088349387837887</v>
      </c>
      <c r="O69">
        <v>827.2</v>
      </c>
      <c r="P69">
        <v>827200</v>
      </c>
      <c r="Q69" s="51"/>
      <c r="R69" s="51">
        <v>47.434422500964601</v>
      </c>
      <c r="S69" s="51">
        <f t="shared" si="3"/>
        <v>1.0750817012702418</v>
      </c>
      <c r="Y69">
        <v>24670</v>
      </c>
      <c r="Z69">
        <v>44175</v>
      </c>
      <c r="AA69">
        <f t="shared" si="4"/>
        <v>0.12012148134716849</v>
      </c>
      <c r="AG69" s="6"/>
    </row>
    <row r="70" spans="1:33" x14ac:dyDescent="0.25">
      <c r="A70" s="4">
        <v>31593</v>
      </c>
      <c r="B70">
        <v>263767</v>
      </c>
      <c r="D70">
        <v>150391</v>
      </c>
      <c r="E70">
        <v>46527</v>
      </c>
      <c r="F70">
        <v>110330</v>
      </c>
      <c r="G70">
        <v>69637</v>
      </c>
      <c r="H70">
        <v>20906</v>
      </c>
      <c r="I70" s="51">
        <v>-0.41239916613794975</v>
      </c>
      <c r="J70" s="51">
        <v>-0.41239916613794975</v>
      </c>
      <c r="K70" s="51">
        <v>22.644792894045139</v>
      </c>
      <c r="L70" s="51">
        <f t="shared" ref="L70:L129" si="5">F70/B70*100</f>
        <v>41.828583560490891</v>
      </c>
      <c r="M70" s="51">
        <f t="shared" ref="M70:M129" si="6">G70/D70*100</f>
        <v>46.303967657639092</v>
      </c>
      <c r="N70" s="51">
        <f t="shared" si="2"/>
        <v>0.95984034121223694</v>
      </c>
      <c r="O70">
        <v>827.4</v>
      </c>
      <c r="P70">
        <v>827400</v>
      </c>
      <c r="Q70" s="51"/>
      <c r="R70" s="51">
        <v>47.581026243253902</v>
      </c>
      <c r="S70" s="51">
        <f t="shared" si="3"/>
        <v>0.30906614766168516</v>
      </c>
      <c r="Y70">
        <v>24695</v>
      </c>
      <c r="Z70">
        <v>44228</v>
      </c>
      <c r="AA70">
        <f t="shared" si="4"/>
        <v>0.11997736276174731</v>
      </c>
      <c r="AG70" s="6"/>
    </row>
    <row r="71" spans="1:33" x14ac:dyDescent="0.25">
      <c r="A71" s="4">
        <v>31685</v>
      </c>
      <c r="B71">
        <v>264966</v>
      </c>
      <c r="D71">
        <v>151388</v>
      </c>
      <c r="E71">
        <v>49132</v>
      </c>
      <c r="F71">
        <v>112166</v>
      </c>
      <c r="G71">
        <v>70885</v>
      </c>
      <c r="H71">
        <v>22395</v>
      </c>
      <c r="I71" s="51">
        <v>-1.0609275538041831</v>
      </c>
      <c r="J71" s="51">
        <v>-1.0609275538041831</v>
      </c>
      <c r="K71" s="51">
        <v>22.125242943494463</v>
      </c>
      <c r="L71" s="51">
        <f t="shared" si="5"/>
        <v>42.332223757010333</v>
      </c>
      <c r="M71" s="51">
        <f t="shared" si="6"/>
        <v>46.823394192406262</v>
      </c>
      <c r="N71" s="51">
        <f t="shared" ref="N71:N129" si="7">(LN(M71)-LN(M70))*100</f>
        <v>1.1155301963316155</v>
      </c>
      <c r="O71">
        <v>829.9</v>
      </c>
      <c r="P71">
        <v>829900</v>
      </c>
      <c r="Q71" s="51"/>
      <c r="R71" s="51">
        <v>47.8806714094653</v>
      </c>
      <c r="S71" s="51">
        <f t="shared" si="3"/>
        <v>0.62975767836424001</v>
      </c>
      <c r="Y71">
        <v>24770</v>
      </c>
      <c r="Z71">
        <v>44282</v>
      </c>
      <c r="AA71">
        <f t="shared" si="4"/>
        <v>0.12209460070542466</v>
      </c>
      <c r="AG71" s="6"/>
    </row>
    <row r="72" spans="1:33" x14ac:dyDescent="0.25">
      <c r="A72" s="4">
        <v>31777</v>
      </c>
      <c r="B72">
        <v>269702</v>
      </c>
      <c r="D72">
        <v>152119</v>
      </c>
      <c r="E72">
        <v>51513</v>
      </c>
      <c r="F72">
        <v>115626</v>
      </c>
      <c r="G72">
        <v>72147</v>
      </c>
      <c r="H72">
        <v>23900</v>
      </c>
      <c r="I72" s="51">
        <v>-0.87177624409734844</v>
      </c>
      <c r="J72" s="51">
        <v>-0.87177624409734844</v>
      </c>
      <c r="K72" s="51">
        <v>22.86336983031498</v>
      </c>
      <c r="L72" s="51">
        <f t="shared" si="5"/>
        <v>42.871762167132616</v>
      </c>
      <c r="M72" s="51">
        <f t="shared" si="6"/>
        <v>47.428000447018455</v>
      </c>
      <c r="N72" s="51">
        <f t="shared" si="7"/>
        <v>1.2829827087648571</v>
      </c>
      <c r="O72">
        <v>832.9</v>
      </c>
      <c r="P72">
        <v>832900</v>
      </c>
      <c r="Q72" s="51"/>
      <c r="R72" s="51">
        <v>48.437989057284099</v>
      </c>
      <c r="S72" s="51">
        <f t="shared" ref="S72:S135" si="8">(R72/R71-1)*100</f>
        <v>1.1639720818714894</v>
      </c>
      <c r="Y72">
        <v>24850</v>
      </c>
      <c r="Z72">
        <v>44335</v>
      </c>
      <c r="AA72">
        <f t="shared" si="4"/>
        <v>0.11968745765773559</v>
      </c>
      <c r="AG72" s="6"/>
    </row>
    <row r="73" spans="1:33" x14ac:dyDescent="0.25">
      <c r="A73" s="4">
        <v>31867</v>
      </c>
      <c r="B73">
        <v>272205</v>
      </c>
      <c r="D73">
        <v>153882</v>
      </c>
      <c r="E73">
        <v>50215</v>
      </c>
      <c r="F73">
        <v>117982</v>
      </c>
      <c r="G73">
        <v>73854</v>
      </c>
      <c r="H73">
        <v>23496</v>
      </c>
      <c r="I73" s="51">
        <v>0.25003814141140174</v>
      </c>
      <c r="J73" s="51">
        <v>0.25003814141140174</v>
      </c>
      <c r="K73" s="51">
        <v>23.321354104863453</v>
      </c>
      <c r="L73" s="51">
        <f t="shared" si="5"/>
        <v>43.343068643118237</v>
      </c>
      <c r="M73" s="51">
        <f t="shared" si="6"/>
        <v>47.993917417241782</v>
      </c>
      <c r="N73" s="51">
        <f t="shared" si="7"/>
        <v>1.1861501383018336</v>
      </c>
      <c r="O73">
        <v>836.4</v>
      </c>
      <c r="P73">
        <v>836400</v>
      </c>
      <c r="Q73" s="51"/>
      <c r="R73" s="51">
        <v>48.7863395478591</v>
      </c>
      <c r="S73" s="51">
        <f t="shared" si="8"/>
        <v>0.71916794514947924</v>
      </c>
      <c r="Y73">
        <v>24925</v>
      </c>
      <c r="Z73">
        <v>44389</v>
      </c>
      <c r="AA73">
        <f t="shared" si="4"/>
        <v>0.12179993233336628</v>
      </c>
      <c r="AG73" s="6"/>
    </row>
    <row r="74" spans="1:33" x14ac:dyDescent="0.25">
      <c r="A74" s="4">
        <v>31958</v>
      </c>
      <c r="B74">
        <v>276199</v>
      </c>
      <c r="D74">
        <v>156501</v>
      </c>
      <c r="E74">
        <v>52633</v>
      </c>
      <c r="F74">
        <v>121829</v>
      </c>
      <c r="G74">
        <v>75818</v>
      </c>
      <c r="H74">
        <v>25006</v>
      </c>
      <c r="I74" s="51">
        <v>-0.63531671441118287</v>
      </c>
      <c r="J74" s="51">
        <v>-0.63531671441118287</v>
      </c>
      <c r="K74" s="51">
        <v>22.475765211895364</v>
      </c>
      <c r="L74" s="51">
        <f t="shared" si="5"/>
        <v>44.109138700719406</v>
      </c>
      <c r="M74" s="51">
        <f t="shared" si="6"/>
        <v>48.4456968326081</v>
      </c>
      <c r="N74" s="51">
        <f t="shared" si="7"/>
        <v>0.93692353238625792</v>
      </c>
      <c r="O74">
        <v>843.3</v>
      </c>
      <c r="P74">
        <v>843300</v>
      </c>
      <c r="Q74" s="51"/>
      <c r="R74" s="51">
        <v>49.255456108428703</v>
      </c>
      <c r="S74" s="51">
        <f t="shared" si="8"/>
        <v>0.96157359809583287</v>
      </c>
      <c r="T74" s="51">
        <v>9.2111000000000001</v>
      </c>
      <c r="U74" s="51">
        <v>94.789998523346497</v>
      </c>
      <c r="V74" s="51">
        <v>64.424872123378407</v>
      </c>
      <c r="W74" s="51">
        <v>57.671381744713699</v>
      </c>
      <c r="X74" s="51">
        <v>7.6066979988358696</v>
      </c>
      <c r="Y74">
        <v>25110</v>
      </c>
      <c r="Z74">
        <v>44443</v>
      </c>
      <c r="AA74">
        <f t="shared" si="4"/>
        <v>0.12165176057130633</v>
      </c>
      <c r="AG74" s="6"/>
    </row>
    <row r="75" spans="1:33" x14ac:dyDescent="0.25">
      <c r="A75" s="4">
        <v>32050</v>
      </c>
      <c r="B75">
        <v>282910</v>
      </c>
      <c r="D75">
        <v>159969</v>
      </c>
      <c r="E75">
        <v>57486</v>
      </c>
      <c r="F75">
        <v>126800</v>
      </c>
      <c r="G75">
        <v>78203</v>
      </c>
      <c r="H75">
        <v>27577</v>
      </c>
      <c r="I75" s="51">
        <v>-0.76735015772870663</v>
      </c>
      <c r="J75" s="51">
        <v>-0.76735015772870663</v>
      </c>
      <c r="K75" s="51">
        <v>22.62460567823344</v>
      </c>
      <c r="L75" s="51">
        <f t="shared" si="5"/>
        <v>44.819907391043088</v>
      </c>
      <c r="M75" s="51">
        <f t="shared" si="6"/>
        <v>48.886346729678877</v>
      </c>
      <c r="N75" s="51">
        <f t="shared" si="7"/>
        <v>0.90546317850872526</v>
      </c>
      <c r="O75">
        <v>852.3</v>
      </c>
      <c r="P75">
        <v>852300</v>
      </c>
      <c r="Q75" s="51">
        <v>149.527855401853</v>
      </c>
      <c r="R75" s="51">
        <v>49.907443310433401</v>
      </c>
      <c r="S75" s="51">
        <f t="shared" si="8"/>
        <v>1.3236852391934839</v>
      </c>
      <c r="T75" s="51">
        <v>9.4749999999999996</v>
      </c>
      <c r="U75" s="51">
        <v>94.709998645775102</v>
      </c>
      <c r="V75" s="51">
        <v>65.011041104973003</v>
      </c>
      <c r="W75" s="51">
        <v>58.227121214403901</v>
      </c>
      <c r="X75" s="51">
        <v>7.3916662431409001</v>
      </c>
      <c r="Y75">
        <v>25345</v>
      </c>
      <c r="Z75">
        <v>44491</v>
      </c>
      <c r="AA75">
        <f t="shared" ref="AA75:AA138" si="9">(Z75/Z74-1)*100</f>
        <v>0.10800351011408527</v>
      </c>
      <c r="AG75" s="6"/>
    </row>
    <row r="76" spans="1:33" x14ac:dyDescent="0.25">
      <c r="A76" s="4">
        <v>32142</v>
      </c>
      <c r="B76">
        <v>286114</v>
      </c>
      <c r="D76">
        <v>162461</v>
      </c>
      <c r="E76">
        <v>58867</v>
      </c>
      <c r="F76">
        <v>129529</v>
      </c>
      <c r="G76">
        <v>80395</v>
      </c>
      <c r="H76">
        <v>28553</v>
      </c>
      <c r="I76" s="51">
        <v>-1.5764809424916431</v>
      </c>
      <c r="J76" s="51">
        <v>-1.5764809424916431</v>
      </c>
      <c r="K76" s="51">
        <v>21.585899682696539</v>
      </c>
      <c r="L76" s="51">
        <f t="shared" si="5"/>
        <v>45.271814731191064</v>
      </c>
      <c r="M76" s="51">
        <f t="shared" si="6"/>
        <v>49.485722727300704</v>
      </c>
      <c r="N76" s="51">
        <f t="shared" si="7"/>
        <v>1.2186048706289032</v>
      </c>
      <c r="O76">
        <v>860.8</v>
      </c>
      <c r="P76">
        <v>860800</v>
      </c>
      <c r="Q76" s="51">
        <v>152.837942674354</v>
      </c>
      <c r="R76" s="51">
        <v>50.509615141434999</v>
      </c>
      <c r="S76" s="51">
        <f t="shared" si="8"/>
        <v>1.2065771978259532</v>
      </c>
      <c r="T76" s="51">
        <v>9.0390999999999995</v>
      </c>
      <c r="U76" s="51">
        <v>97.429998609678705</v>
      </c>
      <c r="V76" s="51">
        <v>65.825781724998905</v>
      </c>
      <c r="W76" s="51">
        <v>58.495477123458997</v>
      </c>
      <c r="X76" s="51">
        <v>7.1574260436635804</v>
      </c>
      <c r="Y76">
        <v>25575</v>
      </c>
      <c r="Z76">
        <v>44528</v>
      </c>
      <c r="AA76">
        <f t="shared" si="9"/>
        <v>8.3162886875998154E-2</v>
      </c>
      <c r="AG76" s="6"/>
    </row>
    <row r="77" spans="1:33" x14ac:dyDescent="0.25">
      <c r="A77" s="4">
        <v>32233</v>
      </c>
      <c r="B77">
        <v>291209</v>
      </c>
      <c r="D77">
        <v>165712</v>
      </c>
      <c r="E77">
        <v>61788</v>
      </c>
      <c r="F77">
        <v>133105</v>
      </c>
      <c r="G77">
        <v>83294</v>
      </c>
      <c r="H77">
        <v>29877</v>
      </c>
      <c r="I77" s="51">
        <v>-1.9991735847639081</v>
      </c>
      <c r="J77" s="51">
        <v>-1.9991735847639081</v>
      </c>
      <c r="K77" s="51">
        <v>20.537169903459677</v>
      </c>
      <c r="L77" s="51">
        <f t="shared" si="5"/>
        <v>45.707721945406909</v>
      </c>
      <c r="M77" s="51">
        <f t="shared" si="6"/>
        <v>50.264313990537801</v>
      </c>
      <c r="N77" s="51">
        <f t="shared" si="7"/>
        <v>1.5611163689358776</v>
      </c>
      <c r="O77">
        <v>869.4</v>
      </c>
      <c r="P77">
        <v>869400</v>
      </c>
      <c r="Q77" s="51">
        <v>155.93957710046399</v>
      </c>
      <c r="R77" s="51">
        <v>51.231374438271601</v>
      </c>
      <c r="S77" s="51">
        <f t="shared" si="8"/>
        <v>1.4289542591357396</v>
      </c>
      <c r="T77" s="51">
        <v>8.6327999999999996</v>
      </c>
      <c r="U77" s="51">
        <v>98.139999716005207</v>
      </c>
      <c r="V77" s="51">
        <v>66.352068019019896</v>
      </c>
      <c r="W77" s="51">
        <v>59.0154181827644</v>
      </c>
      <c r="X77" s="51">
        <v>6.6100392349458499</v>
      </c>
      <c r="Y77">
        <v>25795</v>
      </c>
      <c r="Z77">
        <v>44565</v>
      </c>
      <c r="AA77">
        <f t="shared" si="9"/>
        <v>8.3093783686671863E-2</v>
      </c>
      <c r="AG77" s="6"/>
    </row>
    <row r="78" spans="1:33" x14ac:dyDescent="0.25">
      <c r="A78" s="4">
        <v>32324</v>
      </c>
      <c r="B78">
        <v>292929</v>
      </c>
      <c r="D78">
        <v>167908</v>
      </c>
      <c r="E78">
        <v>63430</v>
      </c>
      <c r="F78">
        <v>136147</v>
      </c>
      <c r="G78">
        <v>85540</v>
      </c>
      <c r="H78">
        <v>31157</v>
      </c>
      <c r="I78" s="51">
        <v>-2.3702321755161697</v>
      </c>
      <c r="J78" s="51">
        <v>-2.3702321755161697</v>
      </c>
      <c r="K78" s="51">
        <v>20.762117417203463</v>
      </c>
      <c r="L78" s="51">
        <f t="shared" si="5"/>
        <v>46.477815443332688</v>
      </c>
      <c r="M78" s="51">
        <f t="shared" si="6"/>
        <v>50.944564880768041</v>
      </c>
      <c r="N78" s="51">
        <f t="shared" si="7"/>
        <v>1.3442716520646769</v>
      </c>
      <c r="O78">
        <v>876.2</v>
      </c>
      <c r="P78">
        <v>876200</v>
      </c>
      <c r="Q78" s="51">
        <v>159.046152309148</v>
      </c>
      <c r="R78" s="51">
        <v>51.838388156384902</v>
      </c>
      <c r="S78" s="51">
        <f t="shared" si="8"/>
        <v>1.1848476149018516</v>
      </c>
      <c r="T78" s="51">
        <v>7.9652000000000003</v>
      </c>
      <c r="U78" s="51">
        <v>101.38999960644399</v>
      </c>
      <c r="V78" s="51">
        <v>66.961480579361194</v>
      </c>
      <c r="W78" s="51">
        <v>59.625629604666798</v>
      </c>
      <c r="X78" s="51">
        <v>6.55417087842548</v>
      </c>
      <c r="Y78">
        <v>25970</v>
      </c>
      <c r="Z78">
        <v>44603</v>
      </c>
      <c r="AA78">
        <f t="shared" si="9"/>
        <v>8.5268708627839196E-2</v>
      </c>
      <c r="AG78" s="6"/>
    </row>
    <row r="79" spans="1:33" x14ac:dyDescent="0.25">
      <c r="A79" s="4">
        <v>32416</v>
      </c>
      <c r="B79">
        <v>297391</v>
      </c>
      <c r="D79">
        <v>171738</v>
      </c>
      <c r="E79">
        <v>63987</v>
      </c>
      <c r="F79">
        <v>140831</v>
      </c>
      <c r="G79">
        <v>88285</v>
      </c>
      <c r="H79">
        <v>32389</v>
      </c>
      <c r="I79" s="51">
        <v>-2.8360233187295409</v>
      </c>
      <c r="J79" s="51">
        <v>-2.8360233187295409</v>
      </c>
      <c r="K79" s="51">
        <v>20.675845516967144</v>
      </c>
      <c r="L79" s="51">
        <f t="shared" si="5"/>
        <v>47.355501679606981</v>
      </c>
      <c r="M79" s="51">
        <f t="shared" si="6"/>
        <v>51.406794070036923</v>
      </c>
      <c r="N79" s="51">
        <f t="shared" si="7"/>
        <v>0.90322656476913288</v>
      </c>
      <c r="O79">
        <v>883.1</v>
      </c>
      <c r="P79">
        <v>883100</v>
      </c>
      <c r="Q79" s="51">
        <v>163.05508070804501</v>
      </c>
      <c r="R79" s="51">
        <v>52.450022435306103</v>
      </c>
      <c r="S79" s="51">
        <f t="shared" si="8"/>
        <v>1.1798867609001285</v>
      </c>
      <c r="T79" s="51">
        <v>10.905799999999999</v>
      </c>
      <c r="U79" s="51">
        <v>99.739999636767394</v>
      </c>
      <c r="V79" s="51">
        <v>67.651737814044395</v>
      </c>
      <c r="W79" s="51">
        <v>60.3763013200439</v>
      </c>
      <c r="X79" s="51">
        <v>7.1693886110994196</v>
      </c>
      <c r="Y79">
        <v>26160</v>
      </c>
      <c r="Z79">
        <v>44640</v>
      </c>
      <c r="AA79">
        <f t="shared" si="9"/>
        <v>8.2954061386009137E-2</v>
      </c>
      <c r="AG79" s="6"/>
    </row>
    <row r="80" spans="1:33" x14ac:dyDescent="0.25">
      <c r="A80" s="4">
        <v>32508</v>
      </c>
      <c r="B80">
        <v>299952</v>
      </c>
      <c r="D80">
        <v>173421</v>
      </c>
      <c r="E80">
        <v>63919</v>
      </c>
      <c r="F80">
        <v>145524</v>
      </c>
      <c r="G80">
        <v>90177</v>
      </c>
      <c r="H80">
        <v>33170</v>
      </c>
      <c r="I80" s="51">
        <v>-3.5787911272367445</v>
      </c>
      <c r="J80" s="51">
        <v>-3.5787911272367445</v>
      </c>
      <c r="K80" s="51">
        <v>19.761001621725626</v>
      </c>
      <c r="L80" s="51">
        <f t="shared" si="5"/>
        <v>48.51576252200352</v>
      </c>
      <c r="M80" s="51">
        <f t="shared" si="6"/>
        <v>51.998892867645786</v>
      </c>
      <c r="N80" s="51">
        <f t="shared" si="7"/>
        <v>1.1452083270979241</v>
      </c>
      <c r="O80">
        <v>890.2</v>
      </c>
      <c r="P80">
        <v>890200</v>
      </c>
      <c r="Q80" s="51">
        <v>168.072307936925</v>
      </c>
      <c r="R80" s="51">
        <v>53.291142397388001</v>
      </c>
      <c r="S80" s="51">
        <f t="shared" si="8"/>
        <v>1.6036598709168626</v>
      </c>
      <c r="T80" s="51">
        <v>12.256</v>
      </c>
      <c r="U80" s="51">
        <v>101.519999843104</v>
      </c>
      <c r="V80" s="51">
        <v>68.439859975793894</v>
      </c>
      <c r="W80" s="51">
        <v>60.9272183105736</v>
      </c>
      <c r="X80" s="51">
        <v>7.4711069526178902</v>
      </c>
      <c r="Y80">
        <v>26355</v>
      </c>
      <c r="Z80">
        <v>44676</v>
      </c>
      <c r="AA80">
        <f t="shared" si="9"/>
        <v>8.0645161290315848E-2</v>
      </c>
      <c r="AG80" s="6"/>
    </row>
    <row r="81" spans="1:33" x14ac:dyDescent="0.25">
      <c r="A81" s="4">
        <v>32598</v>
      </c>
      <c r="B81">
        <v>301273</v>
      </c>
      <c r="D81">
        <v>175139</v>
      </c>
      <c r="E81">
        <v>67312</v>
      </c>
      <c r="F81">
        <v>148564</v>
      </c>
      <c r="G81">
        <v>92184</v>
      </c>
      <c r="H81">
        <v>36022</v>
      </c>
      <c r="I81" s="51">
        <v>-3.3514175708785441</v>
      </c>
      <c r="J81" s="51">
        <v>-3.3514175708785441</v>
      </c>
      <c r="K81" s="51">
        <v>20.521122209956651</v>
      </c>
      <c r="L81" s="51">
        <f t="shared" si="5"/>
        <v>49.312085716277267</v>
      </c>
      <c r="M81" s="51">
        <f t="shared" si="6"/>
        <v>52.634764387143932</v>
      </c>
      <c r="N81" s="51">
        <f t="shared" si="7"/>
        <v>1.2154393992008128</v>
      </c>
      <c r="O81">
        <v>898.9</v>
      </c>
      <c r="P81">
        <v>898900</v>
      </c>
      <c r="Q81" s="51">
        <v>171.15693309055899</v>
      </c>
      <c r="R81" s="51">
        <v>54.251996199150497</v>
      </c>
      <c r="S81" s="51">
        <f t="shared" si="8"/>
        <v>1.8030272171639439</v>
      </c>
      <c r="T81" s="51">
        <v>12.875</v>
      </c>
      <c r="U81" s="51">
        <v>101.620000199077</v>
      </c>
      <c r="V81" s="51">
        <v>69.138448702868303</v>
      </c>
      <c r="W81" s="51">
        <v>61.897020493602703</v>
      </c>
      <c r="X81" s="51">
        <v>8.1583594700234503</v>
      </c>
      <c r="Y81">
        <v>26590</v>
      </c>
      <c r="Z81">
        <v>44713</v>
      </c>
      <c r="AA81">
        <f t="shared" si="9"/>
        <v>8.2818515534066606E-2</v>
      </c>
      <c r="AG81" s="6"/>
    </row>
    <row r="82" spans="1:33" x14ac:dyDescent="0.25">
      <c r="A82" s="4">
        <v>32689</v>
      </c>
      <c r="B82">
        <v>303257</v>
      </c>
      <c r="D82">
        <v>176499</v>
      </c>
      <c r="E82">
        <v>65980</v>
      </c>
      <c r="F82">
        <v>151393</v>
      </c>
      <c r="G82">
        <v>94438</v>
      </c>
      <c r="H82">
        <v>36457</v>
      </c>
      <c r="I82" s="51">
        <v>-3.2795439683472818</v>
      </c>
      <c r="J82" s="51">
        <v>-3.2795439683472818</v>
      </c>
      <c r="K82" s="51">
        <v>20.743363299492053</v>
      </c>
      <c r="L82" s="51">
        <f t="shared" si="5"/>
        <v>49.922343095130536</v>
      </c>
      <c r="M82" s="51">
        <f t="shared" si="6"/>
        <v>53.50625216006889</v>
      </c>
      <c r="N82" s="51">
        <f t="shared" si="7"/>
        <v>1.6421688539094426</v>
      </c>
      <c r="O82">
        <v>904.1</v>
      </c>
      <c r="P82">
        <v>904100</v>
      </c>
      <c r="Q82" s="51">
        <v>174.793808397454</v>
      </c>
      <c r="R82" s="51">
        <v>55.294634601891097</v>
      </c>
      <c r="S82" s="51">
        <f t="shared" si="8"/>
        <v>1.921843389712774</v>
      </c>
      <c r="T82" s="51">
        <v>13.2361</v>
      </c>
      <c r="U82" s="51">
        <v>97.850003652313404</v>
      </c>
      <c r="V82" s="51">
        <v>69.639453693184606</v>
      </c>
      <c r="W82" s="51">
        <v>63.1518413873562</v>
      </c>
      <c r="X82" s="51">
        <v>8.5450621641770503</v>
      </c>
      <c r="Y82">
        <v>26730</v>
      </c>
      <c r="Z82">
        <v>44750</v>
      </c>
      <c r="AA82">
        <f t="shared" si="9"/>
        <v>8.2749983226348967E-2</v>
      </c>
      <c r="AG82" s="6"/>
    </row>
    <row r="83" spans="1:33" x14ac:dyDescent="0.25">
      <c r="A83" s="4">
        <v>32781</v>
      </c>
      <c r="B83">
        <v>303558</v>
      </c>
      <c r="D83">
        <v>176388</v>
      </c>
      <c r="E83">
        <v>66713</v>
      </c>
      <c r="F83">
        <v>155573</v>
      </c>
      <c r="G83">
        <v>95893</v>
      </c>
      <c r="H83">
        <v>38141</v>
      </c>
      <c r="I83" s="51">
        <v>-3.2872027922582965</v>
      </c>
      <c r="J83" s="51">
        <v>-3.2872027922582965</v>
      </c>
      <c r="K83" s="51">
        <v>20.990146105043934</v>
      </c>
      <c r="L83" s="51">
        <f t="shared" si="5"/>
        <v>51.249843522489932</v>
      </c>
      <c r="M83" s="51">
        <f t="shared" si="6"/>
        <v>54.364809397464676</v>
      </c>
      <c r="N83" s="51">
        <f t="shared" si="7"/>
        <v>1.5918548585744929</v>
      </c>
      <c r="O83">
        <v>906.6</v>
      </c>
      <c r="P83">
        <v>906600</v>
      </c>
      <c r="Q83" s="51">
        <v>178.651819221728</v>
      </c>
      <c r="R83" s="51">
        <v>56.398633562967603</v>
      </c>
      <c r="S83" s="51">
        <f t="shared" si="8"/>
        <v>1.9965751994294845</v>
      </c>
      <c r="T83" s="51">
        <v>13.7607</v>
      </c>
      <c r="U83" s="51">
        <v>95.950004480793396</v>
      </c>
      <c r="V83" s="51">
        <v>70.220083226108002</v>
      </c>
      <c r="W83" s="51">
        <v>64.000567466814502</v>
      </c>
      <c r="X83" s="51">
        <v>8.6624613070920908</v>
      </c>
      <c r="Y83">
        <v>26795</v>
      </c>
      <c r="Z83">
        <v>44782</v>
      </c>
      <c r="AA83">
        <f t="shared" si="9"/>
        <v>7.1508379888274298E-2</v>
      </c>
      <c r="AG83" s="6"/>
    </row>
    <row r="84" spans="1:33" x14ac:dyDescent="0.25">
      <c r="A84" s="4">
        <v>32873</v>
      </c>
      <c r="B84">
        <v>303849</v>
      </c>
      <c r="D84">
        <v>176918</v>
      </c>
      <c r="E84">
        <v>65398</v>
      </c>
      <c r="F84">
        <v>158994</v>
      </c>
      <c r="G84">
        <v>97959</v>
      </c>
      <c r="H84">
        <v>38264</v>
      </c>
      <c r="I84" s="51">
        <v>-2.0472470659270163</v>
      </c>
      <c r="J84" s="51">
        <v>-2.0472470659270163</v>
      </c>
      <c r="K84" s="51">
        <v>21.502069260475238</v>
      </c>
      <c r="L84" s="51">
        <f t="shared" si="5"/>
        <v>52.326649092147747</v>
      </c>
      <c r="M84" s="51">
        <f t="shared" si="6"/>
        <v>55.369719304988749</v>
      </c>
      <c r="N84" s="51">
        <f t="shared" si="7"/>
        <v>1.8315802915080504</v>
      </c>
      <c r="O84">
        <v>908.8</v>
      </c>
      <c r="P84">
        <v>908800</v>
      </c>
      <c r="Q84" s="51">
        <v>183.432765772202</v>
      </c>
      <c r="R84" s="51">
        <v>57.483952864007698</v>
      </c>
      <c r="S84" s="51">
        <f t="shared" si="8"/>
        <v>1.9243716247635101</v>
      </c>
      <c r="T84" s="51">
        <v>14.803599999999999</v>
      </c>
      <c r="U84" s="51">
        <v>92.230003312490396</v>
      </c>
      <c r="V84" s="51">
        <v>70.945943761834798</v>
      </c>
      <c r="W84" s="51">
        <v>64.840026754518902</v>
      </c>
      <c r="X84" s="51">
        <v>9.2735932866636297</v>
      </c>
      <c r="Y84">
        <v>26880</v>
      </c>
      <c r="Z84">
        <v>44805</v>
      </c>
      <c r="AA84">
        <f t="shared" si="9"/>
        <v>5.1359921396998409E-2</v>
      </c>
      <c r="AG84" s="6"/>
    </row>
    <row r="85" spans="1:33" x14ac:dyDescent="0.25">
      <c r="A85" s="4">
        <v>32963</v>
      </c>
      <c r="B85">
        <v>305893</v>
      </c>
      <c r="C85">
        <v>277412</v>
      </c>
      <c r="D85">
        <v>177416</v>
      </c>
      <c r="E85">
        <v>65832</v>
      </c>
      <c r="F85">
        <v>162181</v>
      </c>
      <c r="G85">
        <v>99966</v>
      </c>
      <c r="H85">
        <v>39005</v>
      </c>
      <c r="I85" s="51">
        <v>-2.3812900401403372</v>
      </c>
      <c r="J85" s="51">
        <v>-2.3812900401403372</v>
      </c>
      <c r="K85" s="51">
        <v>21.75840573186748</v>
      </c>
      <c r="L85" s="51">
        <f t="shared" si="5"/>
        <v>53.018866074084727</v>
      </c>
      <c r="M85" s="51">
        <f t="shared" si="6"/>
        <v>56.345538170176312</v>
      </c>
      <c r="N85" s="51">
        <f t="shared" si="7"/>
        <v>1.7470195317463855</v>
      </c>
      <c r="O85">
        <v>908.1</v>
      </c>
      <c r="P85">
        <v>908100</v>
      </c>
      <c r="Q85" s="51">
        <v>188.10773141809099</v>
      </c>
      <c r="R85" s="51">
        <v>58.049681084903902</v>
      </c>
      <c r="S85" s="51">
        <f t="shared" si="8"/>
        <v>0.98414982392489581</v>
      </c>
      <c r="T85" s="51">
        <v>14.875</v>
      </c>
      <c r="U85" s="51">
        <v>92.432746153846196</v>
      </c>
      <c r="V85" s="51">
        <v>71.711071176450901</v>
      </c>
      <c r="W85" s="51">
        <v>65.8961159753309</v>
      </c>
      <c r="X85" s="51">
        <v>9.3688674536326602</v>
      </c>
      <c r="Y85">
        <v>26900</v>
      </c>
      <c r="Z85">
        <v>44829</v>
      </c>
      <c r="AA85">
        <f t="shared" si="9"/>
        <v>5.3565450284565053E-2</v>
      </c>
      <c r="AG85" s="6"/>
    </row>
    <row r="86" spans="1:33" x14ac:dyDescent="0.25">
      <c r="A86" s="4">
        <v>33054</v>
      </c>
      <c r="B86">
        <v>307471</v>
      </c>
      <c r="C86">
        <v>278540</v>
      </c>
      <c r="D86">
        <v>178946</v>
      </c>
      <c r="E86">
        <v>64894</v>
      </c>
      <c r="F86">
        <v>166693</v>
      </c>
      <c r="G86">
        <v>102908</v>
      </c>
      <c r="H86">
        <v>39029</v>
      </c>
      <c r="I86" s="51">
        <v>-2.1548595321939135</v>
      </c>
      <c r="J86" s="51">
        <v>-2.1548595321939135</v>
      </c>
      <c r="K86" s="51">
        <v>21.433413520663734</v>
      </c>
      <c r="L86" s="51">
        <f t="shared" si="5"/>
        <v>54.214218576711303</v>
      </c>
      <c r="M86" s="51">
        <f t="shared" si="6"/>
        <v>57.507851530629353</v>
      </c>
      <c r="N86" s="51">
        <f t="shared" si="7"/>
        <v>2.0418430142846944</v>
      </c>
      <c r="O86">
        <v>906.6</v>
      </c>
      <c r="P86">
        <v>906600</v>
      </c>
      <c r="Q86" s="51">
        <v>194.03202052140401</v>
      </c>
      <c r="R86" s="51">
        <v>59.887618580031003</v>
      </c>
      <c r="S86" s="51">
        <f t="shared" si="8"/>
        <v>3.1661457234173573</v>
      </c>
      <c r="T86" s="51">
        <v>14.875</v>
      </c>
      <c r="U86" s="51">
        <v>93.068646153846203</v>
      </c>
      <c r="V86" s="51">
        <v>72.101556576952802</v>
      </c>
      <c r="W86" s="51">
        <v>66.726393771695797</v>
      </c>
      <c r="X86" s="51">
        <v>9.1769865215309299</v>
      </c>
      <c r="Y86">
        <v>26935</v>
      </c>
      <c r="Z86">
        <v>44852</v>
      </c>
      <c r="AA86">
        <f t="shared" si="9"/>
        <v>5.1306074193036011E-2</v>
      </c>
      <c r="AG86" s="6"/>
    </row>
    <row r="87" spans="1:33" x14ac:dyDescent="0.25">
      <c r="A87" s="4">
        <v>33146</v>
      </c>
      <c r="B87">
        <v>304257</v>
      </c>
      <c r="C87">
        <v>276185</v>
      </c>
      <c r="D87">
        <v>177905</v>
      </c>
      <c r="E87">
        <v>64302</v>
      </c>
      <c r="F87">
        <v>169806</v>
      </c>
      <c r="G87">
        <v>104515</v>
      </c>
      <c r="H87">
        <v>39253</v>
      </c>
      <c r="I87" s="51">
        <v>-1.2584949883985255</v>
      </c>
      <c r="J87" s="51">
        <v>-1.2584949883985255</v>
      </c>
      <c r="K87" s="51">
        <v>20.780184445779302</v>
      </c>
      <c r="L87" s="51">
        <f t="shared" si="5"/>
        <v>55.810055315079033</v>
      </c>
      <c r="M87" s="51">
        <f t="shared" si="6"/>
        <v>58.747646215676909</v>
      </c>
      <c r="N87" s="51">
        <f t="shared" si="7"/>
        <v>2.1329600967460394</v>
      </c>
      <c r="O87">
        <v>901.8</v>
      </c>
      <c r="P87">
        <v>901800</v>
      </c>
      <c r="Q87" s="51">
        <v>198.42246050811301</v>
      </c>
      <c r="R87" s="51">
        <v>60.766930932903598</v>
      </c>
      <c r="S87" s="51">
        <f t="shared" si="8"/>
        <v>1.4682706938789369</v>
      </c>
      <c r="T87" s="51">
        <v>14.875</v>
      </c>
      <c r="U87" s="51">
        <v>99.445967692307704</v>
      </c>
      <c r="V87" s="51">
        <v>72.651813301241305</v>
      </c>
      <c r="W87" s="51">
        <v>67.379155579639203</v>
      </c>
      <c r="X87" s="51">
        <v>9.1450014830247195</v>
      </c>
      <c r="Y87">
        <v>26900</v>
      </c>
      <c r="Z87">
        <v>44875</v>
      </c>
      <c r="AA87">
        <f t="shared" si="9"/>
        <v>5.1279764558986862E-2</v>
      </c>
      <c r="AG87" s="6"/>
    </row>
    <row r="88" spans="1:33" x14ac:dyDescent="0.25">
      <c r="A88" s="4">
        <v>33238</v>
      </c>
      <c r="B88">
        <v>303210</v>
      </c>
      <c r="C88">
        <v>275720</v>
      </c>
      <c r="D88">
        <v>177877</v>
      </c>
      <c r="E88">
        <v>63582</v>
      </c>
      <c r="F88">
        <v>170251</v>
      </c>
      <c r="G88">
        <v>106152</v>
      </c>
      <c r="H88">
        <v>39345</v>
      </c>
      <c r="I88" s="51">
        <v>-0.90689628842121339</v>
      </c>
      <c r="J88" s="51">
        <v>-0.90689628842121339</v>
      </c>
      <c r="K88" s="51">
        <v>20.961991412678927</v>
      </c>
      <c r="L88" s="51">
        <f t="shared" si="5"/>
        <v>56.149533326737242</v>
      </c>
      <c r="M88" s="51">
        <f t="shared" si="6"/>
        <v>59.677192666842814</v>
      </c>
      <c r="N88" s="51">
        <f t="shared" si="7"/>
        <v>1.5698827216744426</v>
      </c>
      <c r="O88">
        <v>892.4</v>
      </c>
      <c r="P88">
        <v>892400</v>
      </c>
      <c r="Q88" s="51">
        <v>202.21337389836901</v>
      </c>
      <c r="R88" s="51">
        <v>61.531029739972801</v>
      </c>
      <c r="S88" s="51">
        <f t="shared" si="8"/>
        <v>1.257425371560883</v>
      </c>
      <c r="T88" s="51">
        <v>13.953099999999999</v>
      </c>
      <c r="U88" s="51">
        <v>99.670857575757594</v>
      </c>
      <c r="V88" s="51">
        <v>72.855136323514103</v>
      </c>
      <c r="W88" s="51">
        <v>68.615067422463198</v>
      </c>
      <c r="X88" s="51">
        <v>9.1735524661578598</v>
      </c>
      <c r="Y88">
        <v>26750</v>
      </c>
      <c r="Z88">
        <v>44898</v>
      </c>
      <c r="AA88">
        <f t="shared" si="9"/>
        <v>5.1253481894142361E-2</v>
      </c>
      <c r="AG88" s="6"/>
    </row>
    <row r="89" spans="1:33" x14ac:dyDescent="0.25">
      <c r="A89" s="4">
        <v>33328</v>
      </c>
      <c r="B89">
        <v>302325</v>
      </c>
      <c r="C89">
        <v>274540</v>
      </c>
      <c r="D89">
        <v>177780</v>
      </c>
      <c r="E89">
        <v>60688</v>
      </c>
      <c r="F89">
        <v>173302</v>
      </c>
      <c r="G89">
        <v>107928</v>
      </c>
      <c r="H89">
        <v>37803</v>
      </c>
      <c r="I89" s="51">
        <v>-0.74667343712132583</v>
      </c>
      <c r="J89" s="51">
        <v>-0.74667343712132583</v>
      </c>
      <c r="K89" s="51">
        <v>19.909752916873437</v>
      </c>
      <c r="L89" s="51">
        <f t="shared" si="5"/>
        <v>57.323079467460516</v>
      </c>
      <c r="M89" s="51">
        <f t="shared" si="6"/>
        <v>60.708741140735746</v>
      </c>
      <c r="N89" s="51">
        <f t="shared" si="7"/>
        <v>1.7137778286675953</v>
      </c>
      <c r="O89">
        <v>881.4</v>
      </c>
      <c r="P89">
        <v>881400</v>
      </c>
      <c r="Q89" s="51">
        <v>204.52954916594601</v>
      </c>
      <c r="R89" s="51">
        <v>62.0802495686738</v>
      </c>
      <c r="S89" s="51">
        <f t="shared" si="8"/>
        <v>0.89259001681261108</v>
      </c>
      <c r="T89" s="51">
        <v>13.3992</v>
      </c>
      <c r="U89" s="51">
        <v>99.118131250000005</v>
      </c>
      <c r="V89" s="51">
        <v>73.203378503093802</v>
      </c>
      <c r="W89" s="51">
        <v>69.5235167869685</v>
      </c>
      <c r="X89" s="51">
        <v>8.9611278480464502</v>
      </c>
      <c r="Y89">
        <v>26530</v>
      </c>
      <c r="Z89">
        <v>44920</v>
      </c>
      <c r="AA89">
        <f t="shared" si="9"/>
        <v>4.8999955454576138E-2</v>
      </c>
      <c r="AG89" s="6"/>
    </row>
    <row r="90" spans="1:33" x14ac:dyDescent="0.25">
      <c r="A90" s="4">
        <v>33419</v>
      </c>
      <c r="B90">
        <v>301943</v>
      </c>
      <c r="C90">
        <v>274579</v>
      </c>
      <c r="D90">
        <v>176571</v>
      </c>
      <c r="E90">
        <v>59780</v>
      </c>
      <c r="F90">
        <v>175408</v>
      </c>
      <c r="G90">
        <v>109771</v>
      </c>
      <c r="H90">
        <v>37344</v>
      </c>
      <c r="I90" s="51">
        <v>-0.20010489829426253</v>
      </c>
      <c r="J90" s="51">
        <v>-0.20010489829426253</v>
      </c>
      <c r="K90" s="51">
        <v>20.640449694426707</v>
      </c>
      <c r="L90" s="51">
        <f t="shared" si="5"/>
        <v>58.093083793961107</v>
      </c>
      <c r="M90" s="51">
        <f t="shared" si="6"/>
        <v>62.168192964869654</v>
      </c>
      <c r="N90" s="51">
        <f t="shared" si="7"/>
        <v>2.3755808517014643</v>
      </c>
      <c r="O90">
        <v>869.8</v>
      </c>
      <c r="P90">
        <v>869800</v>
      </c>
      <c r="Q90" s="51">
        <v>209.15836189150801</v>
      </c>
      <c r="R90" s="51">
        <v>62.453719842355099</v>
      </c>
      <c r="S90" s="51">
        <f t="shared" si="8"/>
        <v>0.60159273887609999</v>
      </c>
      <c r="T90" s="51">
        <v>11.7379</v>
      </c>
      <c r="U90" s="51">
        <v>96.421141538461498</v>
      </c>
      <c r="V90" s="51">
        <v>73.523052522993893</v>
      </c>
      <c r="W90" s="51">
        <v>70.158512009120003</v>
      </c>
      <c r="X90" s="51">
        <v>8.6717183344352602</v>
      </c>
      <c r="Y90">
        <v>26275</v>
      </c>
      <c r="Z90">
        <v>44941</v>
      </c>
      <c r="AA90">
        <f t="shared" si="9"/>
        <v>4.67497773820158E-2</v>
      </c>
      <c r="AG90" s="6"/>
    </row>
    <row r="91" spans="1:33" x14ac:dyDescent="0.25">
      <c r="A91" s="4">
        <v>33511</v>
      </c>
      <c r="B91">
        <v>301285</v>
      </c>
      <c r="C91">
        <v>274574</v>
      </c>
      <c r="D91">
        <v>176834</v>
      </c>
      <c r="E91">
        <v>58687</v>
      </c>
      <c r="F91">
        <v>177054</v>
      </c>
      <c r="G91">
        <v>111265</v>
      </c>
      <c r="H91">
        <v>36318</v>
      </c>
      <c r="I91" s="51">
        <v>-0.21462378709320318</v>
      </c>
      <c r="J91" s="51">
        <v>-0.21462378709320318</v>
      </c>
      <c r="K91" s="51">
        <v>20.964225603488202</v>
      </c>
      <c r="L91" s="51">
        <f t="shared" si="5"/>
        <v>58.766284415088698</v>
      </c>
      <c r="M91" s="51">
        <f t="shared" si="6"/>
        <v>62.920592193808879</v>
      </c>
      <c r="N91" s="51">
        <f t="shared" si="7"/>
        <v>1.2029988170980666</v>
      </c>
      <c r="O91">
        <v>859.5</v>
      </c>
      <c r="P91">
        <v>859500</v>
      </c>
      <c r="Q91" s="51">
        <v>213.39748918533601</v>
      </c>
      <c r="R91" s="51">
        <v>62.6976158628134</v>
      </c>
      <c r="S91" s="51">
        <f t="shared" si="8"/>
        <v>0.39052280804721118</v>
      </c>
      <c r="T91" s="51">
        <v>10.7981</v>
      </c>
      <c r="U91" s="51">
        <v>95.722653030302993</v>
      </c>
      <c r="V91" s="51">
        <v>73.821696328833099</v>
      </c>
      <c r="W91" s="51">
        <v>70.977908045028698</v>
      </c>
      <c r="X91" s="51">
        <v>8.6165957238570492</v>
      </c>
      <c r="Y91">
        <v>26025</v>
      </c>
      <c r="Z91">
        <v>44958</v>
      </c>
      <c r="AA91">
        <f t="shared" si="9"/>
        <v>3.782737366768707E-2</v>
      </c>
      <c r="AG91" s="6"/>
    </row>
    <row r="92" spans="1:33" x14ac:dyDescent="0.25">
      <c r="A92" s="4">
        <v>33603</v>
      </c>
      <c r="B92">
        <v>301811</v>
      </c>
      <c r="C92">
        <v>274987</v>
      </c>
      <c r="D92">
        <v>176927</v>
      </c>
      <c r="E92">
        <v>58902</v>
      </c>
      <c r="F92">
        <v>179700</v>
      </c>
      <c r="G92">
        <v>112668</v>
      </c>
      <c r="H92">
        <v>36713</v>
      </c>
      <c r="I92" s="51">
        <v>-0.32442960489705064</v>
      </c>
      <c r="J92" s="51">
        <v>-0.32442960489705064</v>
      </c>
      <c r="K92" s="51">
        <v>20.553144129104062</v>
      </c>
      <c r="L92" s="51">
        <f t="shared" si="5"/>
        <v>59.540573405210552</v>
      </c>
      <c r="M92" s="51">
        <f t="shared" si="6"/>
        <v>63.680500997586577</v>
      </c>
      <c r="N92" s="51">
        <f t="shared" si="7"/>
        <v>1.2004918930518471</v>
      </c>
      <c r="O92">
        <v>851.9</v>
      </c>
      <c r="P92">
        <v>851900</v>
      </c>
      <c r="Q92" s="51">
        <v>216.601827525728</v>
      </c>
      <c r="R92" s="51">
        <v>63.187110921343603</v>
      </c>
      <c r="S92" s="51">
        <f t="shared" si="8"/>
        <v>0.78072355988982878</v>
      </c>
      <c r="T92" s="51">
        <v>10.375</v>
      </c>
      <c r="U92" s="51">
        <v>96.172296969697001</v>
      </c>
      <c r="V92" s="51">
        <v>74.321782874073605</v>
      </c>
      <c r="W92" s="51">
        <v>71.891141529404806</v>
      </c>
      <c r="X92" s="51">
        <v>8.5920945527152508</v>
      </c>
      <c r="Y92">
        <v>25820</v>
      </c>
      <c r="Z92">
        <v>44975</v>
      </c>
      <c r="AA92">
        <f t="shared" si="9"/>
        <v>3.7813069976433411E-2</v>
      </c>
      <c r="AG92" s="6"/>
    </row>
    <row r="93" spans="1:33" x14ac:dyDescent="0.25">
      <c r="A93" s="4">
        <v>33694</v>
      </c>
      <c r="B93">
        <v>301831</v>
      </c>
      <c r="C93">
        <v>274592</v>
      </c>
      <c r="D93">
        <v>176608</v>
      </c>
      <c r="E93">
        <v>59061</v>
      </c>
      <c r="F93">
        <v>181341</v>
      </c>
      <c r="G93">
        <v>113570</v>
      </c>
      <c r="H93">
        <v>36401</v>
      </c>
      <c r="I93" s="51">
        <v>-0.1466849747161425</v>
      </c>
      <c r="J93" s="51">
        <v>-0.1466849747161425</v>
      </c>
      <c r="K93" s="51">
        <v>20.678169856789143</v>
      </c>
      <c r="L93" s="51">
        <f t="shared" si="5"/>
        <v>60.080309842262722</v>
      </c>
      <c r="M93" s="51">
        <f t="shared" si="6"/>
        <v>64.306260192063775</v>
      </c>
      <c r="N93" s="51">
        <f t="shared" si="7"/>
        <v>0.97785767049636263</v>
      </c>
      <c r="O93">
        <v>847.2</v>
      </c>
      <c r="P93">
        <v>847200</v>
      </c>
      <c r="Q93" s="51">
        <v>220.61917933045299</v>
      </c>
      <c r="R93" s="51">
        <v>63.514103915911399</v>
      </c>
      <c r="S93" s="51">
        <f t="shared" si="8"/>
        <v>0.51749951817681161</v>
      </c>
      <c r="T93" s="51">
        <v>10.375</v>
      </c>
      <c r="U93" s="51">
        <v>95.797952307692299</v>
      </c>
      <c r="V93" s="51">
        <v>74.942387323161398</v>
      </c>
      <c r="W93" s="51">
        <v>72.582218059465504</v>
      </c>
      <c r="X93" s="51">
        <v>8.53555448355538</v>
      </c>
      <c r="Y93">
        <v>25710</v>
      </c>
      <c r="Z93">
        <v>44992</v>
      </c>
      <c r="AA93">
        <f t="shared" si="9"/>
        <v>3.7798777098396741E-2</v>
      </c>
      <c r="AG93" s="6"/>
    </row>
    <row r="94" spans="1:33" x14ac:dyDescent="0.25">
      <c r="A94" s="4">
        <v>33785</v>
      </c>
      <c r="B94">
        <v>301474</v>
      </c>
      <c r="C94">
        <v>274741</v>
      </c>
      <c r="D94">
        <v>178604</v>
      </c>
      <c r="E94">
        <v>58705</v>
      </c>
      <c r="F94">
        <v>181762</v>
      </c>
      <c r="G94">
        <v>115343</v>
      </c>
      <c r="H94">
        <v>35613</v>
      </c>
      <c r="I94" s="51">
        <v>-0.56612493260417462</v>
      </c>
      <c r="J94" s="51">
        <v>-0.56612493260417462</v>
      </c>
      <c r="K94" s="51">
        <v>21.001089336605013</v>
      </c>
      <c r="L94" s="51">
        <f t="shared" si="5"/>
        <v>60.291103047028926</v>
      </c>
      <c r="M94" s="51">
        <f t="shared" si="6"/>
        <v>64.5803005531791</v>
      </c>
      <c r="N94" s="51">
        <f t="shared" si="7"/>
        <v>0.42524336515930017</v>
      </c>
      <c r="O94">
        <v>847.6</v>
      </c>
      <c r="P94">
        <v>847600</v>
      </c>
      <c r="Q94" s="51">
        <v>221.905679627155</v>
      </c>
      <c r="R94" s="51">
        <v>64.0171532369461</v>
      </c>
      <c r="S94" s="51">
        <f t="shared" si="8"/>
        <v>0.79202773875344246</v>
      </c>
      <c r="T94" s="51">
        <v>10.0471</v>
      </c>
      <c r="U94" s="51">
        <v>97.573481538461493</v>
      </c>
      <c r="V94" s="51">
        <v>74.966112261703302</v>
      </c>
      <c r="W94" s="51">
        <v>73.535813464354106</v>
      </c>
      <c r="X94" s="51">
        <v>8.4326790600515693</v>
      </c>
      <c r="Y94">
        <v>25605</v>
      </c>
      <c r="Z94">
        <v>44996</v>
      </c>
      <c r="AA94">
        <f t="shared" si="9"/>
        <v>8.8904694167890597E-3</v>
      </c>
      <c r="AG94" s="6"/>
    </row>
    <row r="95" spans="1:33" x14ac:dyDescent="0.25">
      <c r="A95" s="4">
        <v>33877</v>
      </c>
      <c r="B95">
        <v>303395</v>
      </c>
      <c r="C95">
        <v>276587</v>
      </c>
      <c r="D95">
        <v>179776</v>
      </c>
      <c r="E95">
        <v>58929</v>
      </c>
      <c r="F95">
        <v>182216</v>
      </c>
      <c r="G95">
        <v>116647</v>
      </c>
      <c r="H95">
        <v>34913</v>
      </c>
      <c r="I95" s="51">
        <v>-1.1382095974008868</v>
      </c>
      <c r="J95" s="51">
        <v>-1.1382095974008868</v>
      </c>
      <c r="K95" s="51">
        <v>20.159042016068842</v>
      </c>
      <c r="L95" s="51">
        <f t="shared" si="5"/>
        <v>60.058998994709867</v>
      </c>
      <c r="M95" s="51">
        <f t="shared" si="6"/>
        <v>64.884634211463151</v>
      </c>
      <c r="N95" s="51">
        <f t="shared" si="7"/>
        <v>0.47014153971822736</v>
      </c>
      <c r="O95">
        <v>840.4</v>
      </c>
      <c r="P95">
        <v>840400</v>
      </c>
      <c r="Q95" s="51">
        <v>224.89870405258</v>
      </c>
      <c r="R95" s="51">
        <v>64.501078641767904</v>
      </c>
      <c r="S95" s="51">
        <f t="shared" si="8"/>
        <v>0.75593084095859631</v>
      </c>
      <c r="T95" s="51">
        <v>9.7673000000000005</v>
      </c>
      <c r="U95" s="51">
        <v>96.710815151515106</v>
      </c>
      <c r="V95" s="51">
        <v>75.183090795002997</v>
      </c>
      <c r="W95" s="51">
        <v>74.303544809790594</v>
      </c>
      <c r="X95" s="51">
        <v>8.9697973380332208</v>
      </c>
      <c r="Y95">
        <v>25509</v>
      </c>
      <c r="Z95">
        <v>45003</v>
      </c>
      <c r="AA95">
        <f t="shared" si="9"/>
        <v>1.5556938394523101E-2</v>
      </c>
      <c r="AG95" s="6"/>
    </row>
    <row r="96" spans="1:33" x14ac:dyDescent="0.25">
      <c r="A96" s="4">
        <v>33969</v>
      </c>
      <c r="B96">
        <v>305506</v>
      </c>
      <c r="C96">
        <v>278395</v>
      </c>
      <c r="D96">
        <v>180069</v>
      </c>
      <c r="E96">
        <v>57510</v>
      </c>
      <c r="F96">
        <v>185259</v>
      </c>
      <c r="G96">
        <v>117849</v>
      </c>
      <c r="H96">
        <v>34921</v>
      </c>
      <c r="I96" s="51">
        <v>-0.82479123821244849</v>
      </c>
      <c r="J96" s="51">
        <v>-0.82479123821244849</v>
      </c>
      <c r="K96" s="51">
        <v>21.635116242665671</v>
      </c>
      <c r="L96" s="51">
        <f t="shared" si="5"/>
        <v>60.640052895851468</v>
      </c>
      <c r="M96" s="51">
        <f t="shared" si="6"/>
        <v>65.446578811455609</v>
      </c>
      <c r="N96" s="51">
        <f t="shared" si="7"/>
        <v>0.86233845180583302</v>
      </c>
      <c r="O96">
        <v>832.8</v>
      </c>
      <c r="P96">
        <v>832800</v>
      </c>
      <c r="Q96" s="51">
        <v>226.850671435875</v>
      </c>
      <c r="R96" s="51">
        <v>64.730733193241306</v>
      </c>
      <c r="S96" s="51">
        <f t="shared" si="8"/>
        <v>0.35604761394592011</v>
      </c>
      <c r="T96" s="51">
        <v>7.5312999999999999</v>
      </c>
      <c r="U96" s="51">
        <v>84.845339393939398</v>
      </c>
      <c r="V96" s="51">
        <v>75.198553288008</v>
      </c>
      <c r="W96" s="51">
        <v>75.317117059355596</v>
      </c>
      <c r="X96" s="51">
        <v>7.50736121246804</v>
      </c>
      <c r="Y96">
        <v>25336</v>
      </c>
      <c r="Z96">
        <v>45010</v>
      </c>
      <c r="AA96">
        <f t="shared" si="9"/>
        <v>1.5554518587657107E-2</v>
      </c>
      <c r="AG96" s="6"/>
    </row>
    <row r="97" spans="1:33" x14ac:dyDescent="0.25">
      <c r="A97" s="4">
        <v>34059</v>
      </c>
      <c r="B97">
        <v>307712</v>
      </c>
      <c r="C97">
        <v>280162</v>
      </c>
      <c r="D97">
        <v>181554</v>
      </c>
      <c r="E97">
        <v>58908</v>
      </c>
      <c r="F97">
        <v>189690</v>
      </c>
      <c r="G97">
        <v>120546</v>
      </c>
      <c r="H97">
        <v>35774</v>
      </c>
      <c r="I97" s="51">
        <v>-0.32790342137171175</v>
      </c>
      <c r="J97" s="51">
        <v>-0.32790342137171175</v>
      </c>
      <c r="K97" s="51">
        <v>22.697031999578261</v>
      </c>
      <c r="L97" s="51">
        <f t="shared" si="5"/>
        <v>61.645304700499167</v>
      </c>
      <c r="M97" s="51">
        <f t="shared" si="6"/>
        <v>66.39677451336793</v>
      </c>
      <c r="N97" s="51">
        <f t="shared" si="7"/>
        <v>1.4414259495212356</v>
      </c>
      <c r="O97">
        <v>832.3</v>
      </c>
      <c r="P97">
        <v>832300</v>
      </c>
      <c r="Q97" s="51">
        <v>227.08854867304299</v>
      </c>
      <c r="R97" s="51">
        <v>65.030569027062796</v>
      </c>
      <c r="S97" s="51">
        <f t="shared" si="8"/>
        <v>0.46320475457366506</v>
      </c>
      <c r="T97" s="51">
        <v>6.1289999999999996</v>
      </c>
      <c r="U97" s="51">
        <v>83.282759374999998</v>
      </c>
      <c r="V97" s="51">
        <v>75.095375442724603</v>
      </c>
      <c r="W97" s="51">
        <v>76.309454172104694</v>
      </c>
      <c r="X97" s="51">
        <v>7.0957014613827303</v>
      </c>
      <c r="Y97">
        <v>25282</v>
      </c>
      <c r="Z97">
        <v>45016</v>
      </c>
      <c r="AA97">
        <f t="shared" si="9"/>
        <v>1.3330371028663635E-2</v>
      </c>
      <c r="AG97" s="6"/>
    </row>
    <row r="98" spans="1:33" x14ac:dyDescent="0.25">
      <c r="A98" s="4">
        <v>34150</v>
      </c>
      <c r="B98">
        <v>309236</v>
      </c>
      <c r="C98">
        <v>281780</v>
      </c>
      <c r="D98">
        <v>181944</v>
      </c>
      <c r="E98">
        <v>58574</v>
      </c>
      <c r="F98">
        <v>190122</v>
      </c>
      <c r="G98">
        <v>121790</v>
      </c>
      <c r="H98">
        <v>35479</v>
      </c>
      <c r="I98" s="51">
        <v>-0.69534299029044511</v>
      </c>
      <c r="J98" s="51">
        <v>-0.69534299029044511</v>
      </c>
      <c r="K98" s="51">
        <v>22.189962234775564</v>
      </c>
      <c r="L98" s="51">
        <f t="shared" si="5"/>
        <v>61.481198825492498</v>
      </c>
      <c r="M98" s="51">
        <f t="shared" si="6"/>
        <v>66.938178780284048</v>
      </c>
      <c r="N98" s="51">
        <f t="shared" si="7"/>
        <v>0.81210099683959314</v>
      </c>
      <c r="O98">
        <v>832.6</v>
      </c>
      <c r="P98">
        <v>832600</v>
      </c>
      <c r="Q98" s="51">
        <v>229.23559451997099</v>
      </c>
      <c r="R98" s="51">
        <v>65.335424437019498</v>
      </c>
      <c r="S98" s="51">
        <f t="shared" si="8"/>
        <v>0.46878785549275825</v>
      </c>
      <c r="T98" s="51">
        <v>5.875</v>
      </c>
      <c r="U98" s="51">
        <v>85.352040000000002</v>
      </c>
      <c r="V98" s="51">
        <v>75.510805985839994</v>
      </c>
      <c r="W98" s="51">
        <v>77.331242986009897</v>
      </c>
      <c r="X98" s="51">
        <v>6.7189288853880802</v>
      </c>
      <c r="Y98">
        <v>25293</v>
      </c>
      <c r="Z98">
        <v>45022</v>
      </c>
      <c r="AA98">
        <f t="shared" si="9"/>
        <v>1.3328594277584038E-2</v>
      </c>
      <c r="AG98" s="6"/>
    </row>
    <row r="99" spans="1:33" x14ac:dyDescent="0.25">
      <c r="A99" s="4">
        <v>34242</v>
      </c>
      <c r="B99">
        <v>311683</v>
      </c>
      <c r="C99">
        <v>284194</v>
      </c>
      <c r="D99">
        <v>185322</v>
      </c>
      <c r="E99">
        <v>58639</v>
      </c>
      <c r="F99">
        <v>193481</v>
      </c>
      <c r="G99">
        <v>124454</v>
      </c>
      <c r="H99">
        <v>35602</v>
      </c>
      <c r="I99" s="51">
        <v>-0.34008507295289975</v>
      </c>
      <c r="J99" s="51">
        <v>-0.34008507295289975</v>
      </c>
      <c r="K99" s="51">
        <v>22.550017831208233</v>
      </c>
      <c r="L99" s="51">
        <f t="shared" si="5"/>
        <v>62.076212048780334</v>
      </c>
      <c r="M99" s="51">
        <f t="shared" si="6"/>
        <v>67.155545482997155</v>
      </c>
      <c r="N99" s="51">
        <f t="shared" si="7"/>
        <v>0.32420144088955993</v>
      </c>
      <c r="O99">
        <v>832.4</v>
      </c>
      <c r="P99">
        <v>832400</v>
      </c>
      <c r="Q99" s="51">
        <v>231.418043983194</v>
      </c>
      <c r="R99" s="51">
        <v>65.620285014964495</v>
      </c>
      <c r="S99" s="51">
        <f t="shared" si="8"/>
        <v>0.43599713386661687</v>
      </c>
      <c r="T99" s="51">
        <v>5.875</v>
      </c>
      <c r="U99" s="51">
        <v>86.533156060606103</v>
      </c>
      <c r="V99" s="51">
        <v>75.902684901478807</v>
      </c>
      <c r="W99" s="51">
        <v>78.490135845149894</v>
      </c>
      <c r="X99" s="51">
        <v>6.2053847857311597</v>
      </c>
      <c r="Y99">
        <v>25316</v>
      </c>
      <c r="Z99">
        <v>45033</v>
      </c>
      <c r="AA99">
        <f t="shared" si="9"/>
        <v>2.4432499666837693E-2</v>
      </c>
      <c r="AG99" s="6"/>
    </row>
    <row r="100" spans="1:33" x14ac:dyDescent="0.25">
      <c r="A100" s="4">
        <v>34334</v>
      </c>
      <c r="B100">
        <v>313765</v>
      </c>
      <c r="C100">
        <v>285989</v>
      </c>
      <c r="D100">
        <v>186723</v>
      </c>
      <c r="E100">
        <v>59866</v>
      </c>
      <c r="F100">
        <v>195866</v>
      </c>
      <c r="G100">
        <v>126344</v>
      </c>
      <c r="H100">
        <v>36544</v>
      </c>
      <c r="I100" s="51">
        <v>-5.1565866459722456E-2</v>
      </c>
      <c r="J100" s="51">
        <v>-5.1565866459722456E-2</v>
      </c>
      <c r="K100" s="51">
        <v>23.009608609968037</v>
      </c>
      <c r="L100" s="51">
        <f t="shared" si="5"/>
        <v>62.424425923860213</v>
      </c>
      <c r="M100" s="51">
        <f t="shared" si="6"/>
        <v>67.663865726236196</v>
      </c>
      <c r="N100" s="51">
        <f t="shared" si="7"/>
        <v>0.75407932347300033</v>
      </c>
      <c r="O100">
        <v>831.6</v>
      </c>
      <c r="P100">
        <v>831600</v>
      </c>
      <c r="Q100" s="51">
        <v>233.19436797498301</v>
      </c>
      <c r="R100" s="51">
        <v>65.889323626457497</v>
      </c>
      <c r="S100" s="51">
        <f t="shared" si="8"/>
        <v>0.40999305539688446</v>
      </c>
      <c r="T100" s="51">
        <v>5.6641000000000004</v>
      </c>
      <c r="U100" s="51">
        <v>86.406393939393894</v>
      </c>
      <c r="V100" s="51">
        <v>76.487980141239504</v>
      </c>
      <c r="W100" s="51">
        <v>79.489634017862301</v>
      </c>
      <c r="X100" s="51">
        <v>5.7893107897852403</v>
      </c>
      <c r="Y100">
        <v>25320</v>
      </c>
      <c r="Z100">
        <v>45046</v>
      </c>
      <c r="AA100">
        <f t="shared" si="9"/>
        <v>2.8867719228120592E-2</v>
      </c>
      <c r="AG100" s="6"/>
    </row>
    <row r="101" spans="1:33" x14ac:dyDescent="0.25">
      <c r="A101" s="4">
        <v>34424</v>
      </c>
      <c r="B101">
        <v>317468</v>
      </c>
      <c r="C101">
        <v>288923</v>
      </c>
      <c r="D101">
        <v>188304</v>
      </c>
      <c r="E101">
        <v>60572</v>
      </c>
      <c r="F101">
        <v>198814</v>
      </c>
      <c r="G101">
        <v>127460</v>
      </c>
      <c r="H101">
        <v>36790</v>
      </c>
      <c r="I101" s="51">
        <v>-1.2574567183397547E-2</v>
      </c>
      <c r="J101" s="51">
        <v>-1.2574567183397547E-2</v>
      </c>
      <c r="K101" s="51">
        <v>23.321798263703762</v>
      </c>
      <c r="L101" s="51">
        <f t="shared" si="5"/>
        <v>62.624894477553639</v>
      </c>
      <c r="M101" s="51">
        <f t="shared" si="6"/>
        <v>67.688418727164589</v>
      </c>
      <c r="N101" s="51">
        <f t="shared" si="7"/>
        <v>3.6280143030964496E-2</v>
      </c>
      <c r="O101">
        <v>837.1</v>
      </c>
      <c r="P101">
        <v>837100</v>
      </c>
      <c r="Q101" s="51">
        <v>235.75941025444999</v>
      </c>
      <c r="R101" s="51">
        <v>66.584826057713897</v>
      </c>
      <c r="S101" s="51">
        <f t="shared" si="8"/>
        <v>1.0555616494098086</v>
      </c>
      <c r="T101" s="51">
        <v>5.2241999999999997</v>
      </c>
      <c r="U101" s="51">
        <v>86.703606250000007</v>
      </c>
      <c r="V101" s="51">
        <v>77.0997106986418</v>
      </c>
      <c r="W101" s="51">
        <v>80.719926795693794</v>
      </c>
      <c r="X101" s="51">
        <v>5.4699120152752503</v>
      </c>
      <c r="Y101">
        <v>25408</v>
      </c>
      <c r="Z101">
        <v>45059</v>
      </c>
      <c r="AA101">
        <f t="shared" si="9"/>
        <v>2.885938818097955E-2</v>
      </c>
      <c r="AG101" s="6"/>
    </row>
    <row r="102" spans="1:33" x14ac:dyDescent="0.25">
      <c r="A102" s="4">
        <v>34515</v>
      </c>
      <c r="B102">
        <v>321166</v>
      </c>
      <c r="C102">
        <v>292196</v>
      </c>
      <c r="D102">
        <v>188718</v>
      </c>
      <c r="E102">
        <v>59354</v>
      </c>
      <c r="F102">
        <v>200550</v>
      </c>
      <c r="G102">
        <v>128547</v>
      </c>
      <c r="H102">
        <v>36535</v>
      </c>
      <c r="I102" s="51">
        <v>-0.3545250560957367</v>
      </c>
      <c r="J102" s="51">
        <v>-0.3545250560957367</v>
      </c>
      <c r="K102" s="51">
        <v>23.299925205684367</v>
      </c>
      <c r="L102" s="51">
        <f t="shared" si="5"/>
        <v>62.444343423650075</v>
      </c>
      <c r="M102" s="51">
        <f t="shared" si="6"/>
        <v>68.115918990239408</v>
      </c>
      <c r="N102" s="51">
        <f t="shared" si="7"/>
        <v>0.62958471334999544</v>
      </c>
      <c r="O102">
        <v>839.2</v>
      </c>
      <c r="P102">
        <v>839200</v>
      </c>
      <c r="Q102" s="51">
        <v>237.30727872698299</v>
      </c>
      <c r="R102" s="51">
        <v>66.9807217050802</v>
      </c>
      <c r="S102" s="51">
        <f t="shared" si="8"/>
        <v>0.59457337475530281</v>
      </c>
      <c r="T102" s="51">
        <v>5.125</v>
      </c>
      <c r="U102" s="51">
        <v>85.5385353846154</v>
      </c>
      <c r="V102" s="51">
        <v>77.770686541462496</v>
      </c>
      <c r="W102" s="51">
        <v>82.132097120206097</v>
      </c>
      <c r="X102" s="51">
        <v>5.2431399099923501</v>
      </c>
      <c r="Y102">
        <v>25451</v>
      </c>
      <c r="Z102">
        <v>45072</v>
      </c>
      <c r="AA102">
        <f t="shared" si="9"/>
        <v>2.8851061941015388E-2</v>
      </c>
      <c r="AG102" s="6"/>
    </row>
    <row r="103" spans="1:33" x14ac:dyDescent="0.25">
      <c r="A103" s="4">
        <v>34607</v>
      </c>
      <c r="B103">
        <v>324811</v>
      </c>
      <c r="C103">
        <v>294934</v>
      </c>
      <c r="D103">
        <v>190400</v>
      </c>
      <c r="E103">
        <v>59751</v>
      </c>
      <c r="F103">
        <v>202863</v>
      </c>
      <c r="G103">
        <v>129953</v>
      </c>
      <c r="H103">
        <v>36911</v>
      </c>
      <c r="I103" s="51">
        <v>0.13063003110473573</v>
      </c>
      <c r="J103" s="51">
        <v>0.13063003110473573</v>
      </c>
      <c r="K103" s="51">
        <v>23.956561817581324</v>
      </c>
      <c r="L103" s="51">
        <f t="shared" si="5"/>
        <v>62.455705009990425</v>
      </c>
      <c r="M103" s="51">
        <f t="shared" si="6"/>
        <v>68.252626050420176</v>
      </c>
      <c r="N103" s="51">
        <f t="shared" si="7"/>
        <v>0.20049653816514024</v>
      </c>
      <c r="O103">
        <v>846.3</v>
      </c>
      <c r="P103">
        <v>846300</v>
      </c>
      <c r="Q103" s="51">
        <v>239.98725827432401</v>
      </c>
      <c r="R103" s="51">
        <v>67.437328975404597</v>
      </c>
      <c r="S103" s="51">
        <f t="shared" si="8"/>
        <v>0.68169953786831883</v>
      </c>
      <c r="T103" s="51">
        <v>5.2404000000000002</v>
      </c>
      <c r="U103" s="51">
        <v>84.860907575757594</v>
      </c>
      <c r="V103" s="51">
        <v>78.3094109049173</v>
      </c>
      <c r="W103" s="51">
        <v>82.926967242161595</v>
      </c>
      <c r="X103" s="51">
        <v>5.3138891521709803</v>
      </c>
      <c r="Y103">
        <v>25559</v>
      </c>
      <c r="Z103">
        <v>45099</v>
      </c>
      <c r="AA103">
        <f t="shared" si="9"/>
        <v>5.9904153354639611E-2</v>
      </c>
      <c r="AG103" s="6"/>
    </row>
    <row r="104" spans="1:33" x14ac:dyDescent="0.25">
      <c r="A104" s="4">
        <v>34699</v>
      </c>
      <c r="B104">
        <v>326734</v>
      </c>
      <c r="C104">
        <v>297024</v>
      </c>
      <c r="D104">
        <v>191510</v>
      </c>
      <c r="E104">
        <v>60075</v>
      </c>
      <c r="F104">
        <v>207259</v>
      </c>
      <c r="G104">
        <v>131701</v>
      </c>
      <c r="H104">
        <v>37596</v>
      </c>
      <c r="I104" s="51">
        <v>0.11145474985404735</v>
      </c>
      <c r="J104" s="51">
        <v>0.11145474985404735</v>
      </c>
      <c r="K104" s="51">
        <v>24.447189265604869</v>
      </c>
      <c r="L104" s="51">
        <f t="shared" si="5"/>
        <v>63.433557572826828</v>
      </c>
      <c r="M104" s="51">
        <f t="shared" si="6"/>
        <v>68.769777035141772</v>
      </c>
      <c r="N104" s="51">
        <f t="shared" si="7"/>
        <v>0.75484508903738146</v>
      </c>
      <c r="O104">
        <v>853</v>
      </c>
      <c r="P104">
        <v>853000</v>
      </c>
      <c r="Q104" s="51">
        <v>242.60187777112699</v>
      </c>
      <c r="R104" s="51">
        <v>67.746017728530504</v>
      </c>
      <c r="S104" s="51">
        <f t="shared" si="8"/>
        <v>0.45774166595253796</v>
      </c>
      <c r="T104" s="51">
        <v>5.7519999999999998</v>
      </c>
      <c r="U104" s="51">
        <v>85.889747692307694</v>
      </c>
      <c r="V104" s="51">
        <v>79.163819930478795</v>
      </c>
      <c r="W104" s="51">
        <v>83.415641753609293</v>
      </c>
      <c r="X104" s="51">
        <v>5.5139019652822396</v>
      </c>
      <c r="Y104">
        <v>25600</v>
      </c>
      <c r="Z104">
        <v>45134</v>
      </c>
      <c r="AA104">
        <f t="shared" si="9"/>
        <v>7.7607042284744132E-2</v>
      </c>
      <c r="AG104" s="6"/>
    </row>
    <row r="105" spans="1:33" x14ac:dyDescent="0.25">
      <c r="A105" s="4">
        <v>34789</v>
      </c>
      <c r="B105">
        <v>328056</v>
      </c>
      <c r="C105">
        <v>297998</v>
      </c>
      <c r="D105">
        <v>191865</v>
      </c>
      <c r="E105">
        <v>59289</v>
      </c>
      <c r="F105">
        <v>208283</v>
      </c>
      <c r="G105">
        <v>132925</v>
      </c>
      <c r="H105">
        <v>37043</v>
      </c>
      <c r="I105" s="51">
        <v>1.5061238795292942</v>
      </c>
      <c r="J105" s="51">
        <v>1.5061238795292942</v>
      </c>
      <c r="K105" s="51">
        <v>25.799513162380034</v>
      </c>
      <c r="L105" s="51">
        <f t="shared" si="5"/>
        <v>63.490074865266912</v>
      </c>
      <c r="M105" s="51">
        <f t="shared" si="6"/>
        <v>69.2804836734162</v>
      </c>
      <c r="N105" s="51">
        <f t="shared" si="7"/>
        <v>0.73988845145693816</v>
      </c>
      <c r="O105">
        <v>852.4</v>
      </c>
      <c r="P105">
        <v>852400</v>
      </c>
      <c r="Q105" s="51">
        <v>244.63058745913099</v>
      </c>
      <c r="R105" s="51">
        <v>68.305363648355794</v>
      </c>
      <c r="S105" s="51">
        <f t="shared" si="8"/>
        <v>0.82565136458156996</v>
      </c>
      <c r="T105" s="51">
        <v>6.4531000000000001</v>
      </c>
      <c r="U105" s="51">
        <v>84.216087692307696</v>
      </c>
      <c r="V105" s="51">
        <v>79.621869513978396</v>
      </c>
      <c r="W105" s="51">
        <v>84.466646313719494</v>
      </c>
      <c r="X105" s="51">
        <v>5.7616207125125998</v>
      </c>
      <c r="Y105">
        <v>25670</v>
      </c>
      <c r="Z105">
        <v>45169</v>
      </c>
      <c r="AA105">
        <f t="shared" si="9"/>
        <v>7.7546860459953848E-2</v>
      </c>
      <c r="AG105" s="6"/>
    </row>
    <row r="106" spans="1:33" x14ac:dyDescent="0.25">
      <c r="A106" s="4">
        <v>34880</v>
      </c>
      <c r="B106">
        <v>329292</v>
      </c>
      <c r="C106">
        <v>298768</v>
      </c>
      <c r="D106">
        <v>193101</v>
      </c>
      <c r="E106">
        <v>59390</v>
      </c>
      <c r="F106">
        <v>210739</v>
      </c>
      <c r="G106">
        <v>134942</v>
      </c>
      <c r="H106">
        <v>37815</v>
      </c>
      <c r="I106" s="51">
        <v>-0.27095127147798936</v>
      </c>
      <c r="J106" s="51">
        <v>-0.27095127147798936</v>
      </c>
      <c r="K106" s="51">
        <v>25.020523016622459</v>
      </c>
      <c r="L106" s="51">
        <f t="shared" si="5"/>
        <v>63.997606987111745</v>
      </c>
      <c r="M106" s="51">
        <f t="shared" si="6"/>
        <v>69.881564569836513</v>
      </c>
      <c r="N106" s="51">
        <f t="shared" si="7"/>
        <v>0.8638628735647913</v>
      </c>
      <c r="O106">
        <v>854.2</v>
      </c>
      <c r="P106">
        <v>854200</v>
      </c>
      <c r="Q106" s="51">
        <v>245.71300564283899</v>
      </c>
      <c r="R106" s="51">
        <v>68.622113929013494</v>
      </c>
      <c r="S106" s="51">
        <f t="shared" si="8"/>
        <v>0.46372680524529031</v>
      </c>
      <c r="T106" s="51">
        <v>6.625</v>
      </c>
      <c r="U106" s="51">
        <v>81.588875384615406</v>
      </c>
      <c r="V106" s="51">
        <v>80.105956821220104</v>
      </c>
      <c r="W106" s="51">
        <v>85.035715323778007</v>
      </c>
      <c r="X106" s="51">
        <v>5.5935682847366701</v>
      </c>
      <c r="Y106">
        <v>25770</v>
      </c>
      <c r="Z106">
        <v>45205</v>
      </c>
      <c r="AA106">
        <f t="shared" si="9"/>
        <v>7.9700679669691965E-2</v>
      </c>
      <c r="AG106" s="6"/>
    </row>
    <row r="107" spans="1:33" x14ac:dyDescent="0.25">
      <c r="A107" s="4">
        <v>34972</v>
      </c>
      <c r="B107">
        <v>332436</v>
      </c>
      <c r="C107">
        <v>301104</v>
      </c>
      <c r="D107">
        <v>194055</v>
      </c>
      <c r="E107">
        <v>59818</v>
      </c>
      <c r="F107">
        <v>214461</v>
      </c>
      <c r="G107">
        <v>137251</v>
      </c>
      <c r="H107">
        <v>38723</v>
      </c>
      <c r="I107" s="51">
        <v>-0.43551041914380706</v>
      </c>
      <c r="J107" s="51">
        <v>-0.43551041914380706</v>
      </c>
      <c r="K107" s="51">
        <v>25.356125356125357</v>
      </c>
      <c r="L107" s="51">
        <f t="shared" si="5"/>
        <v>64.511966213045525</v>
      </c>
      <c r="M107" s="51">
        <f t="shared" si="6"/>
        <v>70.727886423951972</v>
      </c>
      <c r="N107" s="51">
        <f t="shared" si="7"/>
        <v>1.2038053893037137</v>
      </c>
      <c r="O107">
        <v>854.9</v>
      </c>
      <c r="P107">
        <v>854900</v>
      </c>
      <c r="Q107" s="51">
        <v>246.691865409066</v>
      </c>
      <c r="R107" s="51">
        <v>68.957262112356503</v>
      </c>
      <c r="S107" s="51">
        <f t="shared" si="8"/>
        <v>0.48839676330825199</v>
      </c>
      <c r="T107" s="51">
        <v>6.625</v>
      </c>
      <c r="U107" s="51">
        <v>81.648572307692305</v>
      </c>
      <c r="V107" s="51">
        <v>80.667867394521494</v>
      </c>
      <c r="W107" s="51">
        <v>85.904549281396996</v>
      </c>
      <c r="X107" s="51">
        <v>5.3233757945943498</v>
      </c>
      <c r="Y107">
        <v>25852</v>
      </c>
      <c r="Z107">
        <v>45242</v>
      </c>
      <c r="AA107">
        <f t="shared" si="9"/>
        <v>8.1849352947682696E-2</v>
      </c>
      <c r="AG107" s="6"/>
    </row>
    <row r="108" spans="1:33" x14ac:dyDescent="0.25">
      <c r="A108" s="4">
        <v>35064</v>
      </c>
      <c r="B108">
        <v>333055</v>
      </c>
      <c r="C108">
        <v>301173</v>
      </c>
      <c r="D108">
        <v>196254</v>
      </c>
      <c r="E108">
        <v>60123</v>
      </c>
      <c r="F108">
        <v>216698</v>
      </c>
      <c r="G108">
        <v>139304</v>
      </c>
      <c r="H108">
        <v>39723</v>
      </c>
      <c r="I108" s="51">
        <v>0.31610813205474902</v>
      </c>
      <c r="J108" s="51">
        <v>0.31610813205474902</v>
      </c>
      <c r="K108" s="51">
        <v>26.034850344719381</v>
      </c>
      <c r="L108" s="51">
        <f t="shared" si="5"/>
        <v>65.0637282130579</v>
      </c>
      <c r="M108" s="51">
        <f t="shared" si="6"/>
        <v>70.981483179960662</v>
      </c>
      <c r="N108" s="51">
        <f t="shared" si="7"/>
        <v>0.3579114457051169</v>
      </c>
      <c r="O108">
        <v>859.7</v>
      </c>
      <c r="P108">
        <v>859700</v>
      </c>
      <c r="Q108" s="51">
        <v>249.815331259668</v>
      </c>
      <c r="R108" s="51">
        <v>69.367722343998494</v>
      </c>
      <c r="S108" s="51">
        <f t="shared" si="8"/>
        <v>0.59523858556507214</v>
      </c>
      <c r="T108" s="51">
        <v>6.5812999999999997</v>
      </c>
      <c r="U108" s="51">
        <v>81.017598461538498</v>
      </c>
      <c r="V108" s="51">
        <v>81.133479063549601</v>
      </c>
      <c r="W108" s="51">
        <v>86.434527512132703</v>
      </c>
      <c r="X108" s="51">
        <v>5.0643268363005802</v>
      </c>
      <c r="Y108">
        <v>25982</v>
      </c>
      <c r="Z108">
        <v>45283</v>
      </c>
      <c r="AA108">
        <f t="shared" si="9"/>
        <v>9.0623756686269985E-2</v>
      </c>
      <c r="AG108" s="6"/>
    </row>
    <row r="109" spans="1:33" x14ac:dyDescent="0.25">
      <c r="A109" s="4">
        <v>35155</v>
      </c>
      <c r="B109">
        <v>334982</v>
      </c>
      <c r="C109">
        <v>304197</v>
      </c>
      <c r="D109">
        <v>198357</v>
      </c>
      <c r="E109">
        <v>61700</v>
      </c>
      <c r="F109">
        <v>220219</v>
      </c>
      <c r="G109">
        <v>142091</v>
      </c>
      <c r="H109">
        <v>41230</v>
      </c>
      <c r="I109" s="51">
        <v>-0.25610869180225143</v>
      </c>
      <c r="J109" s="51">
        <v>-0.25610869180225143</v>
      </c>
      <c r="K109" s="51">
        <v>26.211634781739996</v>
      </c>
      <c r="L109" s="51">
        <f t="shared" si="5"/>
        <v>65.740547253285257</v>
      </c>
      <c r="M109" s="51">
        <f t="shared" si="6"/>
        <v>71.633973088925515</v>
      </c>
      <c r="N109" s="51">
        <f t="shared" si="7"/>
        <v>0.91504031718692147</v>
      </c>
      <c r="O109">
        <v>859.9</v>
      </c>
      <c r="P109">
        <v>859900</v>
      </c>
      <c r="Q109" s="51">
        <v>252.249900025133</v>
      </c>
      <c r="R109" s="51">
        <v>69.618693573810404</v>
      </c>
      <c r="S109" s="51">
        <f t="shared" si="8"/>
        <v>0.36179828504001588</v>
      </c>
      <c r="T109" s="51">
        <v>6.125</v>
      </c>
      <c r="U109" s="51">
        <v>80.896181538461505</v>
      </c>
      <c r="V109" s="51">
        <v>81.562543467172901</v>
      </c>
      <c r="W109" s="51">
        <v>87.057029437520299</v>
      </c>
      <c r="X109" s="51">
        <v>4.7360137454592701</v>
      </c>
      <c r="Y109">
        <v>25970</v>
      </c>
      <c r="Z109">
        <v>45322</v>
      </c>
      <c r="AA109">
        <f t="shared" si="9"/>
        <v>8.6125035885431522E-2</v>
      </c>
      <c r="AG109" s="6"/>
    </row>
    <row r="110" spans="1:33" x14ac:dyDescent="0.25">
      <c r="A110" s="4">
        <v>35246</v>
      </c>
      <c r="B110">
        <v>336145</v>
      </c>
      <c r="C110">
        <v>305712</v>
      </c>
      <c r="D110">
        <v>200043</v>
      </c>
      <c r="E110">
        <v>63770</v>
      </c>
      <c r="F110">
        <v>224881</v>
      </c>
      <c r="G110">
        <v>144839</v>
      </c>
      <c r="H110">
        <v>43051</v>
      </c>
      <c r="I110" s="51">
        <v>7.3816818672987047E-2</v>
      </c>
      <c r="J110" s="51">
        <v>7.3816818672987047E-2</v>
      </c>
      <c r="K110" s="51">
        <v>26.321921371747724</v>
      </c>
      <c r="L110" s="51">
        <f t="shared" si="5"/>
        <v>66.899998512546659</v>
      </c>
      <c r="M110" s="51">
        <f t="shared" si="6"/>
        <v>72.403933154371813</v>
      </c>
      <c r="N110" s="51">
        <f t="shared" si="7"/>
        <v>1.0691177336097368</v>
      </c>
      <c r="O110">
        <v>862.8</v>
      </c>
      <c r="P110">
        <v>862800</v>
      </c>
      <c r="Q110" s="51">
        <v>251.30682304628999</v>
      </c>
      <c r="R110" s="51">
        <v>69.754521469670806</v>
      </c>
      <c r="S110" s="51">
        <f t="shared" si="8"/>
        <v>0.1951026209884299</v>
      </c>
      <c r="T110" s="51">
        <v>5.8677999999999999</v>
      </c>
      <c r="U110" s="51">
        <v>81.882196923076904</v>
      </c>
      <c r="V110" s="51">
        <v>82.381609908016998</v>
      </c>
      <c r="W110" s="51">
        <v>87.743089039499594</v>
      </c>
      <c r="X110" s="51">
        <v>4.4273977764143497</v>
      </c>
      <c r="Y110">
        <v>26009</v>
      </c>
      <c r="Z110">
        <v>45361</v>
      </c>
      <c r="AA110">
        <f t="shared" si="9"/>
        <v>8.6050924495828518E-2</v>
      </c>
      <c r="AG110" s="6"/>
    </row>
    <row r="111" spans="1:33" x14ac:dyDescent="0.25">
      <c r="A111" s="4">
        <v>35338</v>
      </c>
      <c r="B111">
        <v>340034</v>
      </c>
      <c r="C111">
        <v>307995</v>
      </c>
      <c r="D111">
        <v>201778</v>
      </c>
      <c r="E111">
        <v>63247</v>
      </c>
      <c r="F111">
        <v>229294</v>
      </c>
      <c r="G111">
        <v>147270</v>
      </c>
      <c r="H111">
        <v>42933</v>
      </c>
      <c r="I111" s="51">
        <v>0.30179594756077355</v>
      </c>
      <c r="J111" s="51">
        <v>0.30179594756077355</v>
      </c>
      <c r="K111" s="51">
        <v>25.993702408261882</v>
      </c>
      <c r="L111" s="51">
        <f t="shared" si="5"/>
        <v>67.432668497856099</v>
      </c>
      <c r="M111" s="51">
        <f t="shared" si="6"/>
        <v>72.986153098950339</v>
      </c>
      <c r="N111" s="51">
        <f t="shared" si="7"/>
        <v>0.80091163274333965</v>
      </c>
      <c r="O111">
        <v>863.3</v>
      </c>
      <c r="P111">
        <v>863300</v>
      </c>
      <c r="Q111" s="51">
        <v>253.484353612268</v>
      </c>
      <c r="R111" s="51">
        <v>70.296183743078899</v>
      </c>
      <c r="S111" s="51">
        <f t="shared" si="8"/>
        <v>0.77652639856988781</v>
      </c>
      <c r="T111" s="51">
        <v>5.6875</v>
      </c>
      <c r="U111" s="51">
        <v>82.869486363636398</v>
      </c>
      <c r="V111" s="51">
        <v>83.044415670829494</v>
      </c>
      <c r="W111" s="51">
        <v>88.179558963057303</v>
      </c>
      <c r="X111" s="51">
        <v>4.3383049189482197</v>
      </c>
      <c r="Y111">
        <v>26062</v>
      </c>
      <c r="Z111">
        <v>45401</v>
      </c>
      <c r="AA111">
        <f t="shared" si="9"/>
        <v>8.8181477480664405E-2</v>
      </c>
      <c r="AG111" s="6"/>
    </row>
    <row r="112" spans="1:33" x14ac:dyDescent="0.25">
      <c r="A112" s="4">
        <v>35430</v>
      </c>
      <c r="B112">
        <v>344637</v>
      </c>
      <c r="C112">
        <v>309460</v>
      </c>
      <c r="D112">
        <v>204256</v>
      </c>
      <c r="E112">
        <v>61041</v>
      </c>
      <c r="F112">
        <v>232871</v>
      </c>
      <c r="G112">
        <v>149772</v>
      </c>
      <c r="H112">
        <v>41317</v>
      </c>
      <c r="I112" s="51">
        <v>0.52861884906235646</v>
      </c>
      <c r="J112" s="51">
        <v>0.52861884906235646</v>
      </c>
      <c r="K112" s="51">
        <v>26.080104435502914</v>
      </c>
      <c r="L112" s="51">
        <f t="shared" si="5"/>
        <v>67.569935903573906</v>
      </c>
      <c r="M112" s="51">
        <f t="shared" si="6"/>
        <v>73.325630581231394</v>
      </c>
      <c r="N112" s="51">
        <f t="shared" si="7"/>
        <v>0.46404750585979926</v>
      </c>
      <c r="O112">
        <v>866.1</v>
      </c>
      <c r="P112">
        <v>866100</v>
      </c>
      <c r="Q112" s="51">
        <v>255.661884178246</v>
      </c>
      <c r="R112" s="51">
        <v>70.600282156713206</v>
      </c>
      <c r="S112" s="51">
        <f t="shared" si="8"/>
        <v>0.4325959069780172</v>
      </c>
      <c r="T112" s="51">
        <v>5.8555000000000001</v>
      </c>
      <c r="U112" s="51">
        <v>88.333556060606099</v>
      </c>
      <c r="V112" s="51">
        <v>83.598393775081306</v>
      </c>
      <c r="W112" s="51">
        <v>88.354198085518306</v>
      </c>
      <c r="X112" s="51">
        <v>4.1810978618447203</v>
      </c>
      <c r="Y112">
        <v>26198</v>
      </c>
      <c r="Z112">
        <v>45441</v>
      </c>
      <c r="AA112">
        <f t="shared" si="9"/>
        <v>8.8103786260207428E-2</v>
      </c>
      <c r="AG112" s="6"/>
    </row>
    <row r="113" spans="1:33" x14ac:dyDescent="0.25">
      <c r="A113" s="4">
        <v>35520</v>
      </c>
      <c r="B113">
        <v>351195</v>
      </c>
      <c r="C113">
        <v>310725</v>
      </c>
      <c r="D113">
        <v>207692</v>
      </c>
      <c r="E113">
        <v>58403</v>
      </c>
      <c r="F113">
        <v>233985</v>
      </c>
      <c r="G113">
        <v>152929</v>
      </c>
      <c r="H113">
        <v>38893</v>
      </c>
      <c r="I113" s="51">
        <v>0.89193751736222404</v>
      </c>
      <c r="J113" s="51">
        <v>0.89193751736222404</v>
      </c>
      <c r="K113" s="51">
        <v>25.886702139026006</v>
      </c>
      <c r="L113" s="51">
        <f t="shared" si="5"/>
        <v>66.625379062913765</v>
      </c>
      <c r="M113" s="51">
        <f t="shared" si="6"/>
        <v>73.632590566800843</v>
      </c>
      <c r="N113" s="51">
        <f t="shared" si="7"/>
        <v>0.41775197002937858</v>
      </c>
      <c r="O113">
        <v>873.7</v>
      </c>
      <c r="P113">
        <v>873700</v>
      </c>
      <c r="Q113" s="51">
        <v>257.83941474422397</v>
      </c>
      <c r="R113" s="51">
        <v>70.730829792099499</v>
      </c>
      <c r="S113" s="51">
        <f t="shared" si="8"/>
        <v>0.18491092584660418</v>
      </c>
      <c r="T113" s="51">
        <v>5.9375</v>
      </c>
      <c r="U113" s="51">
        <v>92.820320312500002</v>
      </c>
      <c r="V113" s="51">
        <v>84.052407145666606</v>
      </c>
      <c r="W113" s="51">
        <v>88.643712887504506</v>
      </c>
      <c r="X113" s="51">
        <v>4.1431898540312702</v>
      </c>
      <c r="Y113">
        <v>26381</v>
      </c>
      <c r="Z113">
        <v>45481</v>
      </c>
      <c r="AA113">
        <f t="shared" si="9"/>
        <v>8.8026231817073253E-2</v>
      </c>
      <c r="AG113" s="6"/>
    </row>
    <row r="114" spans="1:33" x14ac:dyDescent="0.25">
      <c r="A114" s="4">
        <v>35611</v>
      </c>
      <c r="B114">
        <v>354286</v>
      </c>
      <c r="C114">
        <v>313080</v>
      </c>
      <c r="D114">
        <v>209002</v>
      </c>
      <c r="E114">
        <v>59938</v>
      </c>
      <c r="F114">
        <v>235563</v>
      </c>
      <c r="G114">
        <v>154654</v>
      </c>
      <c r="H114">
        <v>39543</v>
      </c>
      <c r="I114" s="51">
        <v>-2.5895408022482309E-2</v>
      </c>
      <c r="J114" s="51">
        <v>-2.5895408022482309E-2</v>
      </c>
      <c r="K114" s="51">
        <v>25.643670695312931</v>
      </c>
      <c r="L114" s="51">
        <f t="shared" si="5"/>
        <v>66.489502831046096</v>
      </c>
      <c r="M114" s="51">
        <f t="shared" si="6"/>
        <v>73.99642108687955</v>
      </c>
      <c r="N114" s="51">
        <f t="shared" si="7"/>
        <v>0.49289940047367864</v>
      </c>
      <c r="O114">
        <v>878.3</v>
      </c>
      <c r="P114">
        <v>878300</v>
      </c>
      <c r="Q114" s="51">
        <v>259.720009323932</v>
      </c>
      <c r="R114" s="51">
        <v>71.064775475670103</v>
      </c>
      <c r="S114" s="51">
        <f t="shared" si="8"/>
        <v>0.47213596186015394</v>
      </c>
      <c r="T114" s="51">
        <v>6.1984000000000004</v>
      </c>
      <c r="U114" s="51">
        <v>95.131486153846197</v>
      </c>
      <c r="V114" s="51">
        <v>85.150252093849801</v>
      </c>
      <c r="W114" s="51">
        <v>88.788439636805194</v>
      </c>
      <c r="X114" s="51">
        <v>4.1769815538916104</v>
      </c>
      <c r="Y114">
        <v>26514</v>
      </c>
      <c r="Z114">
        <v>45520</v>
      </c>
      <c r="AA114">
        <f t="shared" si="9"/>
        <v>8.5750093445624564E-2</v>
      </c>
      <c r="AG114" s="6"/>
    </row>
    <row r="115" spans="1:33" x14ac:dyDescent="0.25">
      <c r="A115" s="4">
        <v>35703</v>
      </c>
      <c r="B115">
        <v>356780</v>
      </c>
      <c r="C115">
        <v>314769</v>
      </c>
      <c r="D115">
        <v>212343</v>
      </c>
      <c r="E115">
        <v>62777</v>
      </c>
      <c r="F115">
        <v>242589</v>
      </c>
      <c r="G115">
        <v>158012</v>
      </c>
      <c r="H115">
        <v>41239</v>
      </c>
      <c r="I115" s="51">
        <v>0.81454641389345772</v>
      </c>
      <c r="J115" s="51">
        <v>0.81454641389345772</v>
      </c>
      <c r="K115" s="51">
        <v>25.344924955377202</v>
      </c>
      <c r="L115" s="51">
        <f t="shared" si="5"/>
        <v>67.994001905936429</v>
      </c>
      <c r="M115" s="51">
        <f t="shared" si="6"/>
        <v>74.413566729301166</v>
      </c>
      <c r="N115" s="51">
        <f t="shared" si="7"/>
        <v>0.5621545383897697</v>
      </c>
      <c r="O115">
        <v>880.2</v>
      </c>
      <c r="P115">
        <v>880200</v>
      </c>
      <c r="Q115" s="51">
        <v>263.38221982125901</v>
      </c>
      <c r="R115" s="51">
        <v>71.269394550429197</v>
      </c>
      <c r="S115" s="51">
        <f t="shared" si="8"/>
        <v>0.28793318967024195</v>
      </c>
      <c r="T115" s="51">
        <v>6.8692000000000002</v>
      </c>
      <c r="U115" s="51">
        <v>97.471460606060603</v>
      </c>
      <c r="V115" s="51">
        <v>85.851783388678896</v>
      </c>
      <c r="W115" s="51">
        <v>89.184218177177002</v>
      </c>
      <c r="X115" s="51">
        <v>4.1576626039563598</v>
      </c>
      <c r="Y115">
        <v>26572</v>
      </c>
      <c r="Z115">
        <v>45561</v>
      </c>
      <c r="AA115">
        <f t="shared" si="9"/>
        <v>9.0070298769773238E-2</v>
      </c>
      <c r="AG115" s="6"/>
    </row>
    <row r="116" spans="1:33" x14ac:dyDescent="0.25">
      <c r="A116" s="4">
        <v>35795</v>
      </c>
      <c r="B116">
        <v>360993</v>
      </c>
      <c r="C116">
        <v>317945</v>
      </c>
      <c r="D116">
        <v>213995</v>
      </c>
      <c r="E116">
        <v>64723</v>
      </c>
      <c r="F116">
        <v>239613</v>
      </c>
      <c r="G116">
        <v>159547</v>
      </c>
      <c r="H116">
        <v>43168</v>
      </c>
      <c r="I116" s="51">
        <v>0.10642160483780094</v>
      </c>
      <c r="J116" s="51">
        <v>0.10642160483780094</v>
      </c>
      <c r="K116" s="51">
        <v>25.392612253926121</v>
      </c>
      <c r="L116" s="51">
        <f t="shared" si="5"/>
        <v>66.376079314557344</v>
      </c>
      <c r="M116" s="51">
        <f t="shared" si="6"/>
        <v>74.556414869506298</v>
      </c>
      <c r="N116" s="51">
        <f t="shared" si="7"/>
        <v>0.19178116618521202</v>
      </c>
      <c r="O116">
        <v>879.8</v>
      </c>
      <c r="P116">
        <v>879800</v>
      </c>
      <c r="Q116" s="51">
        <v>266.74749433231602</v>
      </c>
      <c r="R116" s="51">
        <v>71.572394505220203</v>
      </c>
      <c r="S116" s="51">
        <f t="shared" si="8"/>
        <v>0.42514736753742621</v>
      </c>
      <c r="T116" s="51">
        <v>7.1483999999999996</v>
      </c>
      <c r="U116" s="51">
        <v>98.626171212121207</v>
      </c>
      <c r="V116" s="51">
        <v>86.5666639666604</v>
      </c>
      <c r="W116" s="51">
        <v>89.5221830119701</v>
      </c>
      <c r="X116" s="51">
        <v>4.1763082258249904</v>
      </c>
      <c r="Y116">
        <v>26636</v>
      </c>
      <c r="Z116">
        <v>45605</v>
      </c>
      <c r="AA116">
        <f t="shared" si="9"/>
        <v>9.6573824103951544E-2</v>
      </c>
      <c r="AG116" s="6"/>
    </row>
    <row r="117" spans="1:33" x14ac:dyDescent="0.25">
      <c r="A117" s="4">
        <v>35885</v>
      </c>
      <c r="B117">
        <v>364276</v>
      </c>
      <c r="C117">
        <v>320828</v>
      </c>
      <c r="D117">
        <v>215318</v>
      </c>
      <c r="E117">
        <v>65407</v>
      </c>
      <c r="F117">
        <v>243273</v>
      </c>
      <c r="G117">
        <v>161368</v>
      </c>
      <c r="H117">
        <v>43506</v>
      </c>
      <c r="I117" s="51">
        <v>-0.16442432986809058</v>
      </c>
      <c r="J117" s="51">
        <v>-0.16442432986809058</v>
      </c>
      <c r="K117" s="51">
        <v>24.991676018300428</v>
      </c>
      <c r="L117" s="51">
        <f t="shared" si="5"/>
        <v>66.782604398862404</v>
      </c>
      <c r="M117" s="51">
        <f t="shared" si="6"/>
        <v>74.94403626264409</v>
      </c>
      <c r="N117" s="51">
        <f t="shared" si="7"/>
        <v>0.51855664487989728</v>
      </c>
      <c r="O117">
        <v>884.1</v>
      </c>
      <c r="P117">
        <v>884100</v>
      </c>
      <c r="Q117" s="51">
        <v>269.71685419501398</v>
      </c>
      <c r="R117" s="51">
        <v>71.852684801474098</v>
      </c>
      <c r="S117" s="51">
        <f t="shared" si="8"/>
        <v>0.3916178831119721</v>
      </c>
      <c r="T117" s="51">
        <v>7.25</v>
      </c>
      <c r="U117" s="51">
        <v>100.6106328125</v>
      </c>
      <c r="V117" s="51">
        <v>86.886508034865201</v>
      </c>
      <c r="W117" s="51">
        <v>89.525153251877697</v>
      </c>
      <c r="X117" s="51">
        <v>4.1780562737110296</v>
      </c>
      <c r="Y117">
        <v>26677</v>
      </c>
      <c r="Z117">
        <v>45648</v>
      </c>
      <c r="AA117">
        <f t="shared" si="9"/>
        <v>9.428790702774581E-2</v>
      </c>
      <c r="AG117" s="6"/>
    </row>
    <row r="118" spans="1:33" x14ac:dyDescent="0.25">
      <c r="A118" s="4">
        <v>35976</v>
      </c>
      <c r="B118">
        <v>367660</v>
      </c>
      <c r="C118">
        <v>323408</v>
      </c>
      <c r="D118">
        <v>218261</v>
      </c>
      <c r="E118">
        <v>66045</v>
      </c>
      <c r="F118">
        <v>246876</v>
      </c>
      <c r="G118">
        <v>163812</v>
      </c>
      <c r="H118">
        <v>43629</v>
      </c>
      <c r="I118" s="51">
        <v>-0.7651614575738428</v>
      </c>
      <c r="J118" s="51">
        <v>-0.7651614575738428</v>
      </c>
      <c r="K118" s="51">
        <v>24.413470730245145</v>
      </c>
      <c r="L118" s="51">
        <f t="shared" si="5"/>
        <v>67.147908393624547</v>
      </c>
      <c r="M118" s="51">
        <f t="shared" si="6"/>
        <v>75.053261920361408</v>
      </c>
      <c r="N118" s="51">
        <f t="shared" si="7"/>
        <v>0.14563685925832459</v>
      </c>
      <c r="O118">
        <v>884.1</v>
      </c>
      <c r="P118">
        <v>884100</v>
      </c>
      <c r="Q118" s="51">
        <v>272.78519271980099</v>
      </c>
      <c r="R118" s="51">
        <v>72.070264806084595</v>
      </c>
      <c r="S118" s="51">
        <f t="shared" si="8"/>
        <v>0.30281402178868877</v>
      </c>
      <c r="T118" s="51">
        <v>7.3278999999999996</v>
      </c>
      <c r="U118" s="51">
        <v>100.512433846154</v>
      </c>
      <c r="V118" s="51">
        <v>87.287003470611197</v>
      </c>
      <c r="W118" s="51">
        <v>89.913476433187299</v>
      </c>
      <c r="X118" s="51">
        <v>4.1170390348593999</v>
      </c>
      <c r="Y118">
        <v>26714</v>
      </c>
      <c r="Z118">
        <v>45691</v>
      </c>
      <c r="AA118">
        <f t="shared" si="9"/>
        <v>9.4199088678581511E-2</v>
      </c>
      <c r="AG118" s="6"/>
    </row>
    <row r="119" spans="1:33" x14ac:dyDescent="0.25">
      <c r="A119" s="4">
        <v>36068</v>
      </c>
      <c r="B119">
        <v>370263</v>
      </c>
      <c r="C119">
        <v>326075</v>
      </c>
      <c r="D119">
        <v>222637</v>
      </c>
      <c r="E119">
        <v>65957</v>
      </c>
      <c r="F119">
        <v>250242</v>
      </c>
      <c r="G119">
        <v>167581</v>
      </c>
      <c r="H119">
        <v>43447</v>
      </c>
      <c r="I119" s="51">
        <v>-0.79483060397535188</v>
      </c>
      <c r="J119" s="51">
        <v>-0.79483060397535188</v>
      </c>
      <c r="K119" s="51">
        <v>23.89606860558979</v>
      </c>
      <c r="L119" s="51">
        <f t="shared" si="5"/>
        <v>67.584932872039602</v>
      </c>
      <c r="M119" s="51">
        <f t="shared" si="6"/>
        <v>75.270956759208943</v>
      </c>
      <c r="N119" s="51">
        <f t="shared" si="7"/>
        <v>0.28963395644776568</v>
      </c>
      <c r="O119">
        <v>887.6</v>
      </c>
      <c r="P119">
        <v>887600</v>
      </c>
      <c r="Q119" s="51">
        <v>275.95250990667802</v>
      </c>
      <c r="R119" s="51">
        <v>72.1359518807364</v>
      </c>
      <c r="S119" s="51">
        <f t="shared" si="8"/>
        <v>9.114310156699279E-2</v>
      </c>
      <c r="T119" s="51">
        <v>7.5</v>
      </c>
      <c r="U119" s="51">
        <v>100.14717121212099</v>
      </c>
      <c r="V119" s="51">
        <v>87.847481708119503</v>
      </c>
      <c r="W119" s="51">
        <v>90.361190298991602</v>
      </c>
      <c r="X119" s="51">
        <v>4.0956500499335702</v>
      </c>
      <c r="Y119">
        <v>26834</v>
      </c>
      <c r="Z119">
        <v>45743</v>
      </c>
      <c r="AA119">
        <f t="shared" si="9"/>
        <v>0.11380797093518691</v>
      </c>
      <c r="AG119" s="6"/>
    </row>
    <row r="120" spans="1:33" x14ac:dyDescent="0.25">
      <c r="A120" s="4">
        <v>36160</v>
      </c>
      <c r="B120">
        <v>373826</v>
      </c>
      <c r="C120">
        <v>329342</v>
      </c>
      <c r="D120">
        <v>221840</v>
      </c>
      <c r="E120">
        <v>67602</v>
      </c>
      <c r="F120">
        <v>256856</v>
      </c>
      <c r="G120">
        <v>167719</v>
      </c>
      <c r="H120">
        <v>45012</v>
      </c>
      <c r="I120" s="51">
        <v>-0.96084965895287633</v>
      </c>
      <c r="J120" s="51">
        <v>-0.96084965895287633</v>
      </c>
      <c r="K120" s="51">
        <v>23.346544367271935</v>
      </c>
      <c r="L120" s="51">
        <f t="shared" si="5"/>
        <v>68.710041570142252</v>
      </c>
      <c r="M120" s="51">
        <f t="shared" si="6"/>
        <v>75.603588171655247</v>
      </c>
      <c r="N120" s="51">
        <f t="shared" si="7"/>
        <v>0.44093846518045154</v>
      </c>
      <c r="O120">
        <v>883.2</v>
      </c>
      <c r="P120">
        <v>883200</v>
      </c>
      <c r="Q120" s="51">
        <v>278.72391244519599</v>
      </c>
      <c r="R120" s="51">
        <v>72.372696053420896</v>
      </c>
      <c r="S120" s="51">
        <f t="shared" si="8"/>
        <v>0.32819165272250928</v>
      </c>
      <c r="T120" s="51">
        <v>6.8555000000000001</v>
      </c>
      <c r="U120" s="51">
        <v>97.166321212121204</v>
      </c>
      <c r="V120" s="51">
        <v>88.380085381457505</v>
      </c>
      <c r="W120" s="51">
        <v>90.791809921432304</v>
      </c>
      <c r="X120" s="51">
        <v>3.5211015684664102</v>
      </c>
      <c r="Y120">
        <v>26955</v>
      </c>
      <c r="Z120">
        <v>45796</v>
      </c>
      <c r="AA120">
        <f t="shared" si="9"/>
        <v>0.11586472247120394</v>
      </c>
      <c r="AG120" s="6"/>
    </row>
    <row r="121" spans="1:33" x14ac:dyDescent="0.25">
      <c r="A121" s="4">
        <v>36250</v>
      </c>
      <c r="B121">
        <v>376026</v>
      </c>
      <c r="C121">
        <v>330975</v>
      </c>
      <c r="D121">
        <v>224836</v>
      </c>
      <c r="E121">
        <v>67208</v>
      </c>
      <c r="F121">
        <v>257971</v>
      </c>
      <c r="G121">
        <v>171183</v>
      </c>
      <c r="H121">
        <v>44917</v>
      </c>
      <c r="I121" s="51">
        <v>-1.7501967275391421</v>
      </c>
      <c r="J121" s="51">
        <v>-1.7501967275391421</v>
      </c>
      <c r="K121" s="51">
        <v>22.876214768326673</v>
      </c>
      <c r="L121" s="51">
        <f t="shared" si="5"/>
        <v>68.604564577981307</v>
      </c>
      <c r="M121" s="51">
        <f t="shared" si="6"/>
        <v>76.136828621750965</v>
      </c>
      <c r="N121" s="51">
        <f t="shared" si="7"/>
        <v>0.7028353505754481</v>
      </c>
      <c r="O121">
        <v>888.3</v>
      </c>
      <c r="P121">
        <v>888300</v>
      </c>
      <c r="Q121" s="51">
        <v>280.208592376544</v>
      </c>
      <c r="R121" s="51">
        <v>72.432996023159902</v>
      </c>
      <c r="S121" s="51">
        <f t="shared" si="8"/>
        <v>8.3318672686316653E-2</v>
      </c>
      <c r="T121" s="51">
        <v>5.6943999999999999</v>
      </c>
      <c r="U121" s="51">
        <v>97.283789062500006</v>
      </c>
      <c r="V121" s="51">
        <v>89.1344040224118</v>
      </c>
      <c r="W121" s="51">
        <v>90.923594853875997</v>
      </c>
      <c r="X121" s="51">
        <v>3.4755956098027401</v>
      </c>
      <c r="Y121">
        <v>27036</v>
      </c>
      <c r="Z121">
        <v>45851</v>
      </c>
      <c r="AA121">
        <f t="shared" si="9"/>
        <v>0.12009782513757727</v>
      </c>
      <c r="AG121" s="6"/>
    </row>
    <row r="122" spans="1:33" x14ac:dyDescent="0.25">
      <c r="A122" s="4">
        <v>36341</v>
      </c>
      <c r="B122">
        <v>376682</v>
      </c>
      <c r="C122">
        <v>331249</v>
      </c>
      <c r="D122">
        <v>228475</v>
      </c>
      <c r="E122">
        <v>66644</v>
      </c>
      <c r="F122">
        <v>256599</v>
      </c>
      <c r="G122">
        <v>172530</v>
      </c>
      <c r="H122">
        <v>45008</v>
      </c>
      <c r="I122" s="51">
        <v>-1.4672699425952558</v>
      </c>
      <c r="J122" s="51">
        <v>-1.4672699425952558</v>
      </c>
      <c r="K122" s="51">
        <v>23.616615809102921</v>
      </c>
      <c r="L122" s="51">
        <f t="shared" si="5"/>
        <v>68.120855257219617</v>
      </c>
      <c r="M122" s="51">
        <f t="shared" si="6"/>
        <v>75.513732355837618</v>
      </c>
      <c r="N122" s="51">
        <f t="shared" si="7"/>
        <v>-0.82175729293627597</v>
      </c>
      <c r="O122">
        <v>890.6</v>
      </c>
      <c r="P122">
        <v>890600</v>
      </c>
      <c r="Q122" s="51">
        <v>282.386122942523</v>
      </c>
      <c r="R122" s="51">
        <v>72.530291014077093</v>
      </c>
      <c r="S122" s="51">
        <f t="shared" si="8"/>
        <v>0.13432412886260625</v>
      </c>
      <c r="T122" s="51">
        <v>5.2008000000000001</v>
      </c>
      <c r="U122" s="51">
        <v>99.140043076923106</v>
      </c>
      <c r="V122" s="51">
        <v>89.793089678419094</v>
      </c>
      <c r="W122" s="51">
        <v>91.243565849048693</v>
      </c>
      <c r="X122" s="51">
        <v>3.14769153232815</v>
      </c>
      <c r="Y122">
        <v>27095</v>
      </c>
      <c r="Z122">
        <v>45905</v>
      </c>
      <c r="AA122">
        <f t="shared" si="9"/>
        <v>0.117772785762571</v>
      </c>
      <c r="AG122" s="6"/>
    </row>
    <row r="123" spans="1:33" x14ac:dyDescent="0.25">
      <c r="A123" s="4">
        <v>36433</v>
      </c>
      <c r="B123">
        <v>383148</v>
      </c>
      <c r="C123">
        <v>336156</v>
      </c>
      <c r="D123">
        <v>231213</v>
      </c>
      <c r="E123">
        <v>68648</v>
      </c>
      <c r="F123">
        <v>260238</v>
      </c>
      <c r="G123">
        <v>173151</v>
      </c>
      <c r="H123">
        <v>46448</v>
      </c>
      <c r="I123" s="51">
        <v>-1.3718211790745394</v>
      </c>
      <c r="J123" s="51">
        <v>-1.3718211790745394</v>
      </c>
      <c r="K123" s="51">
        <v>24.185937487991762</v>
      </c>
      <c r="L123" s="51">
        <f t="shared" si="5"/>
        <v>67.921012245920636</v>
      </c>
      <c r="M123" s="51">
        <f t="shared" si="6"/>
        <v>74.888090202540511</v>
      </c>
      <c r="N123" s="51">
        <f t="shared" si="7"/>
        <v>-0.8319656655620733</v>
      </c>
      <c r="O123">
        <v>894.8</v>
      </c>
      <c r="P123">
        <v>894800</v>
      </c>
      <c r="Q123" s="51">
        <v>285.65241879148999</v>
      </c>
      <c r="R123" s="51">
        <v>72.713805992423502</v>
      </c>
      <c r="S123" s="51">
        <f t="shared" si="8"/>
        <v>0.25301839518441227</v>
      </c>
      <c r="T123" s="51">
        <v>5.0654000000000003</v>
      </c>
      <c r="U123" s="51">
        <v>98.754672727272705</v>
      </c>
      <c r="V123" s="51">
        <v>90.802293499311105</v>
      </c>
      <c r="W123" s="51">
        <v>91.564609563270906</v>
      </c>
      <c r="X123" s="51">
        <v>3.24841614781357</v>
      </c>
      <c r="Y123">
        <v>27218</v>
      </c>
      <c r="Z123">
        <v>45965</v>
      </c>
      <c r="AA123">
        <f t="shared" si="9"/>
        <v>0.13070471626184244</v>
      </c>
      <c r="AG123" s="6"/>
    </row>
    <row r="124" spans="1:33" x14ac:dyDescent="0.25">
      <c r="A124" s="4">
        <v>36525</v>
      </c>
      <c r="B124">
        <v>388806</v>
      </c>
      <c r="C124">
        <v>340819</v>
      </c>
      <c r="D124">
        <v>233521</v>
      </c>
      <c r="E124">
        <v>67516</v>
      </c>
      <c r="F124">
        <v>264944</v>
      </c>
      <c r="G124">
        <v>176206</v>
      </c>
      <c r="H124">
        <v>46249</v>
      </c>
      <c r="I124" s="51">
        <v>-1.1538287336191799</v>
      </c>
      <c r="J124" s="51">
        <v>-1.1538287336191799</v>
      </c>
      <c r="K124" s="51">
        <v>24.395721359985505</v>
      </c>
      <c r="L124" s="51">
        <f t="shared" si="5"/>
        <v>68.142981332592598</v>
      </c>
      <c r="M124" s="51">
        <f t="shared" si="6"/>
        <v>75.456168824217102</v>
      </c>
      <c r="N124" s="51">
        <f t="shared" si="7"/>
        <v>0.75570737306787095</v>
      </c>
      <c r="O124">
        <v>897</v>
      </c>
      <c r="P124">
        <v>897000</v>
      </c>
      <c r="Q124" s="51">
        <v>288.423821330007</v>
      </c>
      <c r="R124" s="51">
        <v>73.063175632748496</v>
      </c>
      <c r="S124" s="51">
        <f t="shared" si="8"/>
        <v>0.48047222333733597</v>
      </c>
      <c r="T124" s="51">
        <v>5.4047999999999998</v>
      </c>
      <c r="U124" s="51">
        <v>100.634428787879</v>
      </c>
      <c r="V124" s="51">
        <v>91.883732057685194</v>
      </c>
      <c r="W124" s="51">
        <v>91.996422317448406</v>
      </c>
      <c r="X124" s="51">
        <v>3.8601266408241099</v>
      </c>
      <c r="Y124">
        <v>27322</v>
      </c>
      <c r="Z124">
        <v>46028</v>
      </c>
      <c r="AA124">
        <f t="shared" si="9"/>
        <v>0.13706080713586921</v>
      </c>
      <c r="AG124" s="6"/>
    </row>
    <row r="125" spans="1:33" x14ac:dyDescent="0.25">
      <c r="A125" s="4">
        <v>36616</v>
      </c>
      <c r="B125">
        <v>391937</v>
      </c>
      <c r="C125">
        <v>344364</v>
      </c>
      <c r="D125">
        <v>236630</v>
      </c>
      <c r="E125">
        <v>69857</v>
      </c>
      <c r="F125">
        <v>270734</v>
      </c>
      <c r="G125">
        <v>180278</v>
      </c>
      <c r="H125">
        <v>48119</v>
      </c>
      <c r="I125" s="51">
        <v>-1.50295123626881</v>
      </c>
      <c r="J125" s="51">
        <v>-1.50295123626881</v>
      </c>
      <c r="K125" s="51">
        <v>24.118876831133143</v>
      </c>
      <c r="L125" s="51">
        <f t="shared" si="5"/>
        <v>69.075897401878365</v>
      </c>
      <c r="M125" s="51">
        <f t="shared" si="6"/>
        <v>76.185606220682075</v>
      </c>
      <c r="N125" s="51">
        <f t="shared" si="7"/>
        <v>0.96206078093805658</v>
      </c>
      <c r="O125">
        <v>884.4</v>
      </c>
      <c r="P125">
        <v>884400</v>
      </c>
      <c r="Q125" s="51">
        <v>293.144230633333</v>
      </c>
      <c r="R125" s="51">
        <v>73.053969250466494</v>
      </c>
      <c r="S125" s="51">
        <f t="shared" si="8"/>
        <v>-1.2600577790755629E-2</v>
      </c>
      <c r="T125" s="51">
        <v>5.8672000000000004</v>
      </c>
      <c r="U125" s="51">
        <v>102.291083076923</v>
      </c>
      <c r="V125" s="51">
        <v>92.935777527166294</v>
      </c>
      <c r="W125" s="51">
        <v>92.611242546404995</v>
      </c>
      <c r="X125" s="51">
        <v>4.0186809437866096</v>
      </c>
      <c r="Y125">
        <v>27362</v>
      </c>
      <c r="Z125">
        <v>46090</v>
      </c>
      <c r="AA125">
        <f t="shared" si="9"/>
        <v>0.13470061701572611</v>
      </c>
      <c r="AG125" s="6"/>
    </row>
    <row r="126" spans="1:33" x14ac:dyDescent="0.25">
      <c r="A126" s="4">
        <v>36707</v>
      </c>
      <c r="B126">
        <v>394312</v>
      </c>
      <c r="C126">
        <v>347225</v>
      </c>
      <c r="D126">
        <v>238220</v>
      </c>
      <c r="E126">
        <v>73561</v>
      </c>
      <c r="F126">
        <v>273515</v>
      </c>
      <c r="G126">
        <v>181238</v>
      </c>
      <c r="H126">
        <v>50984</v>
      </c>
      <c r="I126" s="51">
        <v>-1.6967990786611338</v>
      </c>
      <c r="J126" s="51">
        <v>-1.6967990786611338</v>
      </c>
      <c r="K126" s="51">
        <v>24.781456227263586</v>
      </c>
      <c r="L126" s="51">
        <f t="shared" si="5"/>
        <v>69.36512203534258</v>
      </c>
      <c r="M126" s="51">
        <f t="shared" si="6"/>
        <v>76.080094030727892</v>
      </c>
      <c r="N126" s="51">
        <f t="shared" si="7"/>
        <v>-0.13858959262416093</v>
      </c>
      <c r="O126">
        <v>895.3</v>
      </c>
      <c r="P126">
        <v>895300</v>
      </c>
      <c r="Q126" s="51">
        <v>294.06594223333298</v>
      </c>
      <c r="R126" s="51">
        <v>73.636625201143502</v>
      </c>
      <c r="S126" s="51">
        <f t="shared" si="8"/>
        <v>0.79756918981275238</v>
      </c>
      <c r="T126" s="51">
        <v>6</v>
      </c>
      <c r="U126" s="51">
        <v>101.013821538462</v>
      </c>
      <c r="V126" s="51">
        <v>93.987131541881496</v>
      </c>
      <c r="W126" s="51">
        <v>93.086422950256093</v>
      </c>
      <c r="X126" s="51">
        <v>4.6752668098806298</v>
      </c>
      <c r="Y126">
        <v>27468</v>
      </c>
      <c r="Z126">
        <v>46152</v>
      </c>
      <c r="AA126">
        <f t="shared" si="9"/>
        <v>0.13451941852895555</v>
      </c>
      <c r="AG126" s="6"/>
    </row>
    <row r="127" spans="1:33" x14ac:dyDescent="0.25">
      <c r="A127" s="4">
        <v>36799</v>
      </c>
      <c r="B127">
        <v>395469</v>
      </c>
      <c r="C127">
        <v>349109</v>
      </c>
      <c r="D127">
        <v>240441</v>
      </c>
      <c r="E127">
        <v>67875</v>
      </c>
      <c r="F127">
        <v>275409</v>
      </c>
      <c r="G127">
        <v>182990</v>
      </c>
      <c r="H127">
        <v>46979</v>
      </c>
      <c r="I127" s="51">
        <v>-2.1800304274733215</v>
      </c>
      <c r="J127" s="51">
        <v>-2.1800304274733215</v>
      </c>
      <c r="K127" s="51">
        <v>24.892795805511074</v>
      </c>
      <c r="L127" s="51">
        <f t="shared" si="5"/>
        <v>69.641109669784484</v>
      </c>
      <c r="M127" s="51">
        <f t="shared" si="6"/>
        <v>76.105988579318833</v>
      </c>
      <c r="N127" s="51">
        <f t="shared" si="7"/>
        <v>3.4030114182304061E-2</v>
      </c>
      <c r="O127">
        <v>896</v>
      </c>
      <c r="P127">
        <v>896000</v>
      </c>
      <c r="Q127" s="51">
        <v>297.20089259999997</v>
      </c>
      <c r="R127" s="51">
        <v>73.828498606641503</v>
      </c>
      <c r="S127" s="51">
        <f t="shared" si="8"/>
        <v>0.26056789671429215</v>
      </c>
      <c r="T127" s="51">
        <v>6</v>
      </c>
      <c r="U127" s="51">
        <v>99.456144615384602</v>
      </c>
      <c r="V127" s="51">
        <v>94.566928509673104</v>
      </c>
      <c r="W127" s="51">
        <v>93.754360265428105</v>
      </c>
      <c r="X127" s="51">
        <v>5.0159121145038599</v>
      </c>
      <c r="Y127">
        <v>27555</v>
      </c>
      <c r="Z127">
        <v>46226</v>
      </c>
      <c r="AA127">
        <f t="shared" si="9"/>
        <v>0.1603397469231993</v>
      </c>
      <c r="AG127" s="6"/>
    </row>
    <row r="128" spans="1:33" x14ac:dyDescent="0.25">
      <c r="A128" s="4">
        <v>36891</v>
      </c>
      <c r="B128">
        <v>396403</v>
      </c>
      <c r="C128">
        <v>350605</v>
      </c>
      <c r="D128">
        <v>244591</v>
      </c>
      <c r="E128">
        <v>70875</v>
      </c>
      <c r="F128">
        <v>276242</v>
      </c>
      <c r="G128">
        <v>184238</v>
      </c>
      <c r="H128">
        <v>49992</v>
      </c>
      <c r="I128" s="51">
        <v>-1.7520869382642756</v>
      </c>
      <c r="J128" s="51">
        <v>-1.7520869382642756</v>
      </c>
      <c r="K128" s="51">
        <v>25.957312790958653</v>
      </c>
      <c r="L128" s="51">
        <f t="shared" si="5"/>
        <v>69.687161802509067</v>
      </c>
      <c r="M128" s="51">
        <f t="shared" si="6"/>
        <v>75.324930189581792</v>
      </c>
      <c r="N128" s="51">
        <f t="shared" si="7"/>
        <v>-1.0315797097170787</v>
      </c>
      <c r="O128">
        <v>903.4</v>
      </c>
      <c r="P128">
        <v>903400</v>
      </c>
      <c r="Q128" s="51">
        <v>301.64153743333299</v>
      </c>
      <c r="R128" s="51">
        <v>73.812188061707303</v>
      </c>
      <c r="S128" s="51">
        <f t="shared" si="8"/>
        <v>-2.2092478164970064E-2</v>
      </c>
      <c r="T128" s="51">
        <v>6</v>
      </c>
      <c r="U128" s="51">
        <v>100.229946153846</v>
      </c>
      <c r="V128" s="51">
        <v>95.131324501984693</v>
      </c>
      <c r="W128" s="51">
        <v>94.3707865418897</v>
      </c>
      <c r="X128" s="51">
        <v>5.2629849931704804</v>
      </c>
      <c r="Y128">
        <v>27549</v>
      </c>
      <c r="Z128">
        <v>46307</v>
      </c>
      <c r="AA128">
        <f t="shared" si="9"/>
        <v>0.17522606325444112</v>
      </c>
      <c r="AG128" s="6"/>
    </row>
    <row r="129" spans="1:43" x14ac:dyDescent="0.25">
      <c r="A129" s="4">
        <v>36981</v>
      </c>
      <c r="B129">
        <v>401021</v>
      </c>
      <c r="C129">
        <v>354301</v>
      </c>
      <c r="D129">
        <v>244647</v>
      </c>
      <c r="E129">
        <v>70567</v>
      </c>
      <c r="F129">
        <v>278908</v>
      </c>
      <c r="G129">
        <v>186563</v>
      </c>
      <c r="H129">
        <v>50061</v>
      </c>
      <c r="I129" s="51">
        <v>-1.877680095228534</v>
      </c>
      <c r="J129" s="51">
        <v>-1.877680095228534</v>
      </c>
      <c r="K129" s="51">
        <v>26.222625381846342</v>
      </c>
      <c r="L129" s="51">
        <f t="shared" si="5"/>
        <v>69.549474965151447</v>
      </c>
      <c r="M129" s="51">
        <f t="shared" si="6"/>
        <v>76.258037090174824</v>
      </c>
      <c r="N129" s="51">
        <f t="shared" si="7"/>
        <v>1.2311656167723228</v>
      </c>
      <c r="O129">
        <v>900.5</v>
      </c>
      <c r="P129">
        <v>900500</v>
      </c>
      <c r="Q129" s="51">
        <v>304.63087373333298</v>
      </c>
      <c r="R129" s="51">
        <v>74.170989687347799</v>
      </c>
      <c r="S129" s="51">
        <f t="shared" si="8"/>
        <v>0.48610078506348131</v>
      </c>
      <c r="T129" s="51">
        <v>5.8555000000000001</v>
      </c>
      <c r="U129" s="51">
        <v>98.163178461538493</v>
      </c>
      <c r="V129" s="51">
        <v>95.674379985104395</v>
      </c>
      <c r="W129" s="51">
        <v>94.749164235742199</v>
      </c>
      <c r="X129" s="51">
        <v>4.7655014855757702</v>
      </c>
      <c r="Y129">
        <v>27623</v>
      </c>
      <c r="Z129">
        <v>46386</v>
      </c>
      <c r="AA129">
        <f t="shared" si="9"/>
        <v>0.17060055715119038</v>
      </c>
      <c r="AG129" s="6"/>
    </row>
    <row r="130" spans="1:43" x14ac:dyDescent="0.25">
      <c r="A130" s="4">
        <v>37072</v>
      </c>
      <c r="B130">
        <v>404118</v>
      </c>
      <c r="C130">
        <v>356668</v>
      </c>
      <c r="D130">
        <v>246636</v>
      </c>
      <c r="E130">
        <v>72633</v>
      </c>
      <c r="F130">
        <v>285103</v>
      </c>
      <c r="G130">
        <v>188401</v>
      </c>
      <c r="H130">
        <v>51535</v>
      </c>
      <c r="I130" s="51">
        <v>-2.6506210036372821</v>
      </c>
      <c r="J130" s="51">
        <v>-2.6506210036372821</v>
      </c>
      <c r="K130" s="51">
        <v>24.872765281319385</v>
      </c>
      <c r="L130" s="51">
        <f t="shared" ref="L130:L133" si="10">F130/B130*100</f>
        <v>70.549443479379775</v>
      </c>
      <c r="M130" s="51">
        <f t="shared" ref="M130:M133" si="11">G130/D130*100</f>
        <v>76.388280705168754</v>
      </c>
      <c r="N130" s="51">
        <f t="shared" ref="N130:N133" si="12">(LN(M130)-LN(M129))*100</f>
        <v>0.17064761008516172</v>
      </c>
      <c r="O130">
        <v>906.4</v>
      </c>
      <c r="P130">
        <v>906400</v>
      </c>
      <c r="Q130" s="51">
        <v>308.95904853333298</v>
      </c>
      <c r="R130" s="51">
        <v>74.339081373110403</v>
      </c>
      <c r="S130" s="51">
        <f t="shared" si="8"/>
        <v>0.22662726555375823</v>
      </c>
      <c r="T130" s="51">
        <v>5.3647999999999998</v>
      </c>
      <c r="U130" s="51">
        <v>99.237372307692297</v>
      </c>
      <c r="V130" s="51">
        <v>95.921639659254495</v>
      </c>
      <c r="W130" s="51">
        <v>95.549006962068304</v>
      </c>
      <c r="X130" s="51">
        <v>4.3350420434011099</v>
      </c>
      <c r="Y130">
        <v>27707</v>
      </c>
      <c r="Z130">
        <v>46467</v>
      </c>
      <c r="AA130">
        <f t="shared" si="9"/>
        <v>0.17462165308497202</v>
      </c>
      <c r="AG130" s="6"/>
      <c r="AQ130">
        <f>AP130*4</f>
        <v>0</v>
      </c>
    </row>
    <row r="131" spans="1:43" x14ac:dyDescent="0.25">
      <c r="A131" s="4">
        <v>37164</v>
      </c>
      <c r="B131">
        <v>407236</v>
      </c>
      <c r="C131">
        <v>358828</v>
      </c>
      <c r="D131">
        <v>250067</v>
      </c>
      <c r="E131">
        <v>72618</v>
      </c>
      <c r="F131">
        <v>285857</v>
      </c>
      <c r="G131">
        <v>191179</v>
      </c>
      <c r="H131">
        <v>51305</v>
      </c>
      <c r="I131" s="51">
        <v>-2.5463780841469688</v>
      </c>
      <c r="J131" s="51">
        <v>-2.5463780841469688</v>
      </c>
      <c r="K131" s="51">
        <v>23.797213291960663</v>
      </c>
      <c r="L131" s="51">
        <f t="shared" si="10"/>
        <v>70.194432712235653</v>
      </c>
      <c r="M131" s="51">
        <f t="shared" si="11"/>
        <v>76.451111102224601</v>
      </c>
      <c r="N131" s="51">
        <f t="shared" si="12"/>
        <v>8.2217548567964371E-2</v>
      </c>
      <c r="O131">
        <v>904.9</v>
      </c>
      <c r="P131">
        <v>904900</v>
      </c>
      <c r="Q131" s="51">
        <v>312.77527129999999</v>
      </c>
      <c r="R131" s="51">
        <v>74.588428017694994</v>
      </c>
      <c r="S131" s="51">
        <f t="shared" si="8"/>
        <v>0.3354179793171097</v>
      </c>
      <c r="T131" s="51">
        <v>5.0547000000000004</v>
      </c>
      <c r="U131" s="51">
        <v>99.239315384615395</v>
      </c>
      <c r="V131" s="51">
        <v>96.0345963393099</v>
      </c>
      <c r="W131" s="51">
        <v>95.838277900510306</v>
      </c>
      <c r="X131" s="51">
        <v>3.9351388450374398</v>
      </c>
      <c r="Y131">
        <v>27715</v>
      </c>
      <c r="Z131">
        <v>46541</v>
      </c>
      <c r="AA131">
        <f t="shared" si="9"/>
        <v>0.15925280306454681</v>
      </c>
      <c r="AG131" s="6"/>
    </row>
    <row r="132" spans="1:43" x14ac:dyDescent="0.25">
      <c r="A132" s="4">
        <v>37256</v>
      </c>
      <c r="B132">
        <v>408833</v>
      </c>
      <c r="C132">
        <v>359860</v>
      </c>
      <c r="D132">
        <v>252658</v>
      </c>
      <c r="E132">
        <v>70717</v>
      </c>
      <c r="F132">
        <v>288507</v>
      </c>
      <c r="G132">
        <v>191038</v>
      </c>
      <c r="H132">
        <v>50310</v>
      </c>
      <c r="I132" s="51">
        <v>-2.0245609291975586</v>
      </c>
      <c r="J132" s="51">
        <v>-2.0245609291975586</v>
      </c>
      <c r="K132" s="51">
        <v>23.453850339853105</v>
      </c>
      <c r="L132" s="51">
        <f t="shared" si="10"/>
        <v>70.568422803442971</v>
      </c>
      <c r="M132" s="51">
        <f t="shared" si="11"/>
        <v>75.611300651473528</v>
      </c>
      <c r="N132" s="51">
        <f t="shared" si="12"/>
        <v>-1.1045714449318567</v>
      </c>
      <c r="O132">
        <v>903.5</v>
      </c>
      <c r="P132">
        <v>903500</v>
      </c>
      <c r="Q132" s="51">
        <v>315.76359353333299</v>
      </c>
      <c r="R132" s="51">
        <v>74.942687347741497</v>
      </c>
      <c r="S132" s="51">
        <f t="shared" si="8"/>
        <v>0.47495213327524155</v>
      </c>
      <c r="T132" s="51">
        <v>4.2305000000000001</v>
      </c>
      <c r="U132" s="51">
        <v>99.639537878787905</v>
      </c>
      <c r="V132" s="51">
        <v>96.346616101564706</v>
      </c>
      <c r="W132" s="51">
        <v>95.981943212151705</v>
      </c>
      <c r="X132" s="51">
        <v>3.0096966935412701</v>
      </c>
      <c r="Y132">
        <v>27803</v>
      </c>
      <c r="Z132">
        <v>46621</v>
      </c>
      <c r="AA132">
        <f t="shared" si="9"/>
        <v>0.1718914505489888</v>
      </c>
      <c r="AG132" s="6"/>
    </row>
    <row r="133" spans="1:43" x14ac:dyDescent="0.25">
      <c r="A133" s="4">
        <v>37346</v>
      </c>
      <c r="B133">
        <v>410434</v>
      </c>
      <c r="C133">
        <v>361781</v>
      </c>
      <c r="D133">
        <v>254425</v>
      </c>
      <c r="E133">
        <v>70584</v>
      </c>
      <c r="F133">
        <v>291400</v>
      </c>
      <c r="G133">
        <v>193885</v>
      </c>
      <c r="H133">
        <v>50375</v>
      </c>
      <c r="I133" s="51">
        <v>-2.6115305422100206</v>
      </c>
      <c r="J133" s="51">
        <v>-2.6115305422100206</v>
      </c>
      <c r="K133" s="51">
        <v>23.243994509265615</v>
      </c>
      <c r="L133" s="51">
        <f t="shared" si="10"/>
        <v>70.998016733506489</v>
      </c>
      <c r="M133" s="51">
        <f t="shared" si="11"/>
        <v>76.205168517244772</v>
      </c>
      <c r="N133" s="51">
        <f t="shared" si="12"/>
        <v>0.78235371712800372</v>
      </c>
      <c r="O133">
        <v>901.5</v>
      </c>
      <c r="P133">
        <v>901500</v>
      </c>
      <c r="Q133" s="51">
        <v>319.53440060000003</v>
      </c>
      <c r="R133" s="51">
        <v>75.253319605195898</v>
      </c>
      <c r="S133" s="51">
        <f t="shared" si="8"/>
        <v>0.41449308591381406</v>
      </c>
      <c r="T133" s="51">
        <v>4</v>
      </c>
      <c r="U133" s="51">
        <v>100.22180625</v>
      </c>
      <c r="V133" s="51">
        <v>97.015674006330102</v>
      </c>
      <c r="W133" s="51">
        <v>96.408299441877105</v>
      </c>
      <c r="X133" s="51">
        <v>2.8347417881094001</v>
      </c>
      <c r="Y133">
        <v>27797</v>
      </c>
      <c r="Z133">
        <v>46701</v>
      </c>
      <c r="AA133">
        <f t="shared" si="9"/>
        <v>0.17159649085176643</v>
      </c>
      <c r="AG133" s="6"/>
    </row>
    <row r="134" spans="1:43" x14ac:dyDescent="0.25">
      <c r="A134" s="4">
        <v>37437</v>
      </c>
      <c r="B134">
        <v>412445</v>
      </c>
      <c r="C134">
        <v>363515</v>
      </c>
      <c r="D134">
        <v>255923</v>
      </c>
      <c r="E134">
        <v>70429</v>
      </c>
      <c r="F134">
        <v>294478</v>
      </c>
      <c r="G134">
        <v>195285</v>
      </c>
      <c r="H134">
        <v>50555</v>
      </c>
      <c r="I134" s="51">
        <v>-2.9363823443517001</v>
      </c>
      <c r="J134" s="51">
        <v>-2.9363823443517001</v>
      </c>
      <c r="K134" s="51">
        <v>23.617044397204545</v>
      </c>
      <c r="L134" s="51">
        <f t="shared" ref="L134:L136" si="13">F134/B134*100</f>
        <v>71.398125810714149</v>
      </c>
      <c r="M134" s="51">
        <f t="shared" ref="M134:M136" si="14">G134/D134*100</f>
        <v>76.306154585558943</v>
      </c>
      <c r="N134" s="51">
        <f t="shared" ref="N134:N136" si="15">(LN(M134)-LN(M133))*100</f>
        <v>0.13243093170887121</v>
      </c>
      <c r="O134">
        <v>897.4</v>
      </c>
      <c r="P134">
        <v>897400</v>
      </c>
      <c r="Q134" s="51">
        <v>321.98608236666701</v>
      </c>
      <c r="R134" s="51">
        <v>75.296634028825693</v>
      </c>
      <c r="S134" s="51">
        <f t="shared" si="8"/>
        <v>5.755815671260045E-2</v>
      </c>
      <c r="T134" s="51">
        <v>4</v>
      </c>
      <c r="U134" s="51">
        <v>99.283556923076901</v>
      </c>
      <c r="V134" s="51">
        <v>97.722682200453605</v>
      </c>
      <c r="W134" s="51">
        <v>96.984754339146804</v>
      </c>
      <c r="X134" s="51">
        <v>2.8715389451040698</v>
      </c>
      <c r="Y134">
        <v>27933</v>
      </c>
      <c r="Z134">
        <v>46782</v>
      </c>
      <c r="AA134">
        <f t="shared" si="9"/>
        <v>0.1734438234727298</v>
      </c>
    </row>
    <row r="135" spans="1:43" x14ac:dyDescent="0.25">
      <c r="A135" s="4">
        <v>37529</v>
      </c>
      <c r="B135">
        <v>415187</v>
      </c>
      <c r="C135">
        <v>366073</v>
      </c>
      <c r="D135">
        <v>256756</v>
      </c>
      <c r="E135">
        <v>74238</v>
      </c>
      <c r="F135">
        <v>298755</v>
      </c>
      <c r="G135">
        <v>196805</v>
      </c>
      <c r="H135">
        <v>53414</v>
      </c>
      <c r="I135" s="51">
        <v>-2.3229736740807687</v>
      </c>
      <c r="J135" s="51">
        <v>-2.3229736740807687</v>
      </c>
      <c r="K135" s="51">
        <v>23.611655035062174</v>
      </c>
      <c r="L135" s="51">
        <f t="shared" si="13"/>
        <v>71.956732749339452</v>
      </c>
      <c r="M135" s="51">
        <f t="shared" si="14"/>
        <v>76.650594338593834</v>
      </c>
      <c r="N135" s="51">
        <f t="shared" si="15"/>
        <v>0.45037611961742385</v>
      </c>
      <c r="O135">
        <v>903.9</v>
      </c>
      <c r="P135">
        <v>903900</v>
      </c>
      <c r="Q135" s="51">
        <v>323.69668113333302</v>
      </c>
      <c r="R135" s="51">
        <v>75.613640081670894</v>
      </c>
      <c r="S135" s="51">
        <f t="shared" si="8"/>
        <v>0.42100959350166445</v>
      </c>
      <c r="T135" s="51">
        <v>4</v>
      </c>
      <c r="U135" s="51">
        <v>100.497328787879</v>
      </c>
      <c r="V135" s="51">
        <v>98.273116025631097</v>
      </c>
      <c r="W135" s="51">
        <v>97.360183173546304</v>
      </c>
      <c r="X135" s="51">
        <v>2.8148470300000699</v>
      </c>
      <c r="Y135">
        <v>27935</v>
      </c>
      <c r="Z135">
        <v>46861</v>
      </c>
      <c r="AA135">
        <f t="shared" si="9"/>
        <v>0.16886836817580075</v>
      </c>
    </row>
    <row r="136" spans="1:43" x14ac:dyDescent="0.25">
      <c r="A136" s="4">
        <v>37621</v>
      </c>
      <c r="B136">
        <v>418465</v>
      </c>
      <c r="C136">
        <v>368947</v>
      </c>
      <c r="D136">
        <v>259112</v>
      </c>
      <c r="E136">
        <v>78748</v>
      </c>
      <c r="F136">
        <v>303038</v>
      </c>
      <c r="G136">
        <v>199553</v>
      </c>
      <c r="H136">
        <v>56463</v>
      </c>
      <c r="I136" s="51">
        <v>-2.8788468772893165</v>
      </c>
      <c r="J136" s="51">
        <v>-2.8788468772893165</v>
      </c>
      <c r="K136" s="51">
        <v>22.57241666061682</v>
      </c>
      <c r="L136" s="51">
        <f t="shared" si="13"/>
        <v>72.416570083519531</v>
      </c>
      <c r="M136" s="51">
        <f t="shared" si="14"/>
        <v>77.014186915310759</v>
      </c>
      <c r="N136" s="51">
        <f t="shared" si="15"/>
        <v>0.47322913199980832</v>
      </c>
      <c r="O136">
        <v>905.3</v>
      </c>
      <c r="P136">
        <v>905300</v>
      </c>
      <c r="Q136" s="51">
        <v>325.2740531</v>
      </c>
      <c r="R136" s="51">
        <v>75.930968726824702</v>
      </c>
      <c r="S136" s="51">
        <f t="shared" ref="S136:S199" si="16">(R136/R135-1)*100</f>
        <v>0.41967116622221301</v>
      </c>
      <c r="T136" s="51">
        <v>4</v>
      </c>
      <c r="U136" s="51">
        <v>101.02483030303</v>
      </c>
      <c r="V136" s="51">
        <v>98.668658637283301</v>
      </c>
      <c r="W136" s="51">
        <v>97.860186069070195</v>
      </c>
      <c r="X136" s="51">
        <v>2.6054202407978702</v>
      </c>
      <c r="Y136">
        <v>28110</v>
      </c>
      <c r="Z136">
        <v>46940</v>
      </c>
      <c r="AA136">
        <f t="shared" si="9"/>
        <v>0.16858368366019505</v>
      </c>
    </row>
    <row r="137" spans="1:43" x14ac:dyDescent="0.25">
      <c r="A137" s="4">
        <v>37711</v>
      </c>
      <c r="B137">
        <v>421580</v>
      </c>
      <c r="C137">
        <v>371803</v>
      </c>
      <c r="D137">
        <v>260902</v>
      </c>
      <c r="E137">
        <v>78105</v>
      </c>
      <c r="F137">
        <v>307070</v>
      </c>
      <c r="G137">
        <v>201540</v>
      </c>
      <c r="H137">
        <v>55692</v>
      </c>
      <c r="I137" s="51">
        <v>-1.7292474028723093</v>
      </c>
      <c r="J137" s="51">
        <v>-1.7292474028723093</v>
      </c>
      <c r="K137" s="51">
        <v>24.05412446673397</v>
      </c>
      <c r="L137" s="51">
        <f t="shared" ref="L137:L200" si="17">F137/B137*100</f>
        <v>72.837895535841355</v>
      </c>
      <c r="M137" s="51">
        <f t="shared" ref="M137:M200" si="18">G137/D137*100</f>
        <v>77.247395573816988</v>
      </c>
      <c r="N137" s="51">
        <f t="shared" ref="N137:N200" si="19">(LN(M137)-LN(M136))*100</f>
        <v>0.30235504187956508</v>
      </c>
      <c r="O137">
        <v>904.6</v>
      </c>
      <c r="P137">
        <v>904600</v>
      </c>
      <c r="Q137" s="51">
        <v>329.16169559999997</v>
      </c>
      <c r="R137" s="51">
        <v>76.199806653783099</v>
      </c>
      <c r="S137" s="51">
        <f t="shared" si="16"/>
        <v>0.35405570542053066</v>
      </c>
      <c r="T137" s="51">
        <v>3.8492000000000002</v>
      </c>
      <c r="U137" s="51">
        <v>98.401371874999995</v>
      </c>
      <c r="V137" s="51">
        <v>98.858370353967899</v>
      </c>
      <c r="W137" s="51">
        <v>98.703659692902306</v>
      </c>
      <c r="X137" s="51">
        <v>2.2335446941990398</v>
      </c>
      <c r="Y137">
        <v>28099</v>
      </c>
      <c r="Z137">
        <v>47020</v>
      </c>
      <c r="AA137">
        <f t="shared" si="9"/>
        <v>0.1704303365999138</v>
      </c>
    </row>
    <row r="138" spans="1:43" x14ac:dyDescent="0.25">
      <c r="A138" s="4">
        <v>37802</v>
      </c>
      <c r="B138">
        <v>425428</v>
      </c>
      <c r="C138">
        <v>375400</v>
      </c>
      <c r="D138">
        <v>264335</v>
      </c>
      <c r="E138">
        <v>73812</v>
      </c>
      <c r="F138">
        <v>310584</v>
      </c>
      <c r="G138">
        <v>204519</v>
      </c>
      <c r="H138">
        <v>53292</v>
      </c>
      <c r="I138" s="51">
        <v>-2.3471910980604282</v>
      </c>
      <c r="J138" s="51">
        <v>-2.3471910980604282</v>
      </c>
      <c r="K138" s="51">
        <v>23.600056667439404</v>
      </c>
      <c r="L138" s="51">
        <f t="shared" si="17"/>
        <v>73.005067837565932</v>
      </c>
      <c r="M138" s="51">
        <f t="shared" si="18"/>
        <v>77.371138895719454</v>
      </c>
      <c r="N138" s="51">
        <f t="shared" si="19"/>
        <v>0.1600627618755901</v>
      </c>
      <c r="O138">
        <v>907.2</v>
      </c>
      <c r="P138">
        <v>907200</v>
      </c>
      <c r="Q138" s="51">
        <v>332.06450366666701</v>
      </c>
      <c r="R138" s="51">
        <v>76.358650767165301</v>
      </c>
      <c r="S138" s="51">
        <f t="shared" si="16"/>
        <v>0.20845737063863723</v>
      </c>
      <c r="T138" s="51">
        <v>3.75</v>
      </c>
      <c r="U138" s="51">
        <v>95.764499999999998</v>
      </c>
      <c r="V138" s="51">
        <v>99.264128802875604</v>
      </c>
      <c r="W138" s="51">
        <v>98.929798400043893</v>
      </c>
      <c r="X138" s="51">
        <v>1.9857814374696501</v>
      </c>
      <c r="Y138">
        <v>28226</v>
      </c>
      <c r="Z138">
        <v>47099</v>
      </c>
      <c r="AA138">
        <f t="shared" si="9"/>
        <v>0.16801361122926739</v>
      </c>
    </row>
    <row r="139" spans="1:43" x14ac:dyDescent="0.25">
      <c r="A139" s="4">
        <v>37894</v>
      </c>
      <c r="B139">
        <v>430274</v>
      </c>
      <c r="C139">
        <v>379653</v>
      </c>
      <c r="D139">
        <v>266385</v>
      </c>
      <c r="E139">
        <v>74785</v>
      </c>
      <c r="F139">
        <v>316568</v>
      </c>
      <c r="G139">
        <v>207461</v>
      </c>
      <c r="H139">
        <v>53893</v>
      </c>
      <c r="I139" s="51">
        <v>-2.3315685729448332</v>
      </c>
      <c r="J139" s="51">
        <v>-2.3315685729448332</v>
      </c>
      <c r="K139" s="51">
        <v>23.463521265573274</v>
      </c>
      <c r="L139" s="51">
        <f t="shared" si="17"/>
        <v>73.573583344566487</v>
      </c>
      <c r="M139" s="51">
        <f t="shared" si="18"/>
        <v>77.880135893537556</v>
      </c>
      <c r="N139" s="51">
        <f t="shared" si="19"/>
        <v>0.65570968383168449</v>
      </c>
      <c r="O139">
        <v>908.3</v>
      </c>
      <c r="P139">
        <v>908300</v>
      </c>
      <c r="Q139" s="51">
        <v>334.664697433333</v>
      </c>
      <c r="R139" s="51">
        <v>76.562646468113499</v>
      </c>
      <c r="S139" s="51">
        <f t="shared" si="16"/>
        <v>0.26715466931208631</v>
      </c>
      <c r="T139" s="51">
        <v>3.5268999999999999</v>
      </c>
      <c r="U139" s="51">
        <v>95.544218181818195</v>
      </c>
      <c r="V139" s="51">
        <v>100.384403845177</v>
      </c>
      <c r="W139" s="51">
        <v>99.261269614299806</v>
      </c>
      <c r="X139" s="51">
        <v>1.7765175795599499</v>
      </c>
      <c r="Y139">
        <v>28256</v>
      </c>
      <c r="Z139">
        <v>47186</v>
      </c>
      <c r="AA139">
        <f t="shared" ref="AA139:AA202" si="20">(Z139/Z138-1)*100</f>
        <v>0.18471729760716205</v>
      </c>
    </row>
    <row r="140" spans="1:43" x14ac:dyDescent="0.25">
      <c r="A140" s="4">
        <v>37986</v>
      </c>
      <c r="B140">
        <v>434277</v>
      </c>
      <c r="C140">
        <v>382956</v>
      </c>
      <c r="D140">
        <v>268448</v>
      </c>
      <c r="E140">
        <v>75180</v>
      </c>
      <c r="F140">
        <v>321966</v>
      </c>
      <c r="G140">
        <v>209259</v>
      </c>
      <c r="H140">
        <v>55192</v>
      </c>
      <c r="I140" s="51">
        <v>-2.525421938962499</v>
      </c>
      <c r="J140" s="51">
        <v>-2.525421938962499</v>
      </c>
      <c r="K140" s="51">
        <v>23.176981420398427</v>
      </c>
      <c r="L140" s="51">
        <f t="shared" si="17"/>
        <v>74.138395540173661</v>
      </c>
      <c r="M140" s="51">
        <f t="shared" si="18"/>
        <v>77.951409583979029</v>
      </c>
      <c r="N140" s="51">
        <f t="shared" si="19"/>
        <v>9.1475310975130952E-2</v>
      </c>
      <c r="O140">
        <v>903.9</v>
      </c>
      <c r="P140">
        <v>903900</v>
      </c>
      <c r="Q140" s="51">
        <v>338.065471866667</v>
      </c>
      <c r="R140" s="51">
        <v>77.024912100558396</v>
      </c>
      <c r="S140" s="51">
        <f t="shared" si="16"/>
        <v>0.603774364875731</v>
      </c>
      <c r="T140" s="51">
        <v>3.6484000000000001</v>
      </c>
      <c r="U140" s="51">
        <v>97.264069696969699</v>
      </c>
      <c r="V140" s="51">
        <v>101.49309699797899</v>
      </c>
      <c r="W140" s="51">
        <v>99.8049689378294</v>
      </c>
      <c r="X140" s="51">
        <v>1.7879316731544601</v>
      </c>
      <c r="Y140">
        <v>28304</v>
      </c>
      <c r="Z140">
        <v>47277</v>
      </c>
      <c r="AA140">
        <f t="shared" si="20"/>
        <v>0.19285381257152512</v>
      </c>
    </row>
    <row r="141" spans="1:43" x14ac:dyDescent="0.25">
      <c r="A141" s="4">
        <v>38077</v>
      </c>
      <c r="B141">
        <v>435802</v>
      </c>
      <c r="C141">
        <v>384454</v>
      </c>
      <c r="D141">
        <v>269582</v>
      </c>
      <c r="E141">
        <v>77048</v>
      </c>
      <c r="F141">
        <v>322897</v>
      </c>
      <c r="G141">
        <v>211505</v>
      </c>
      <c r="H141">
        <v>56929</v>
      </c>
      <c r="I141" s="51">
        <v>-2.6060942034147114</v>
      </c>
      <c r="J141" s="51">
        <v>-2.6060942034147114</v>
      </c>
      <c r="K141" s="51">
        <v>22.982561002424923</v>
      </c>
      <c r="L141" s="51">
        <f t="shared" si="17"/>
        <v>74.092592507606668</v>
      </c>
      <c r="M141" s="51">
        <f t="shared" si="18"/>
        <v>78.456647699030341</v>
      </c>
      <c r="N141" s="51">
        <f t="shared" si="19"/>
        <v>0.64605351047859472</v>
      </c>
      <c r="O141">
        <v>913.1</v>
      </c>
      <c r="P141">
        <v>913100</v>
      </c>
      <c r="Q141" s="51">
        <v>340.2712899</v>
      </c>
      <c r="R141" s="51">
        <v>77.518988273399799</v>
      </c>
      <c r="S141" s="51">
        <f t="shared" si="16"/>
        <v>0.64144983664033983</v>
      </c>
      <c r="T141" s="51">
        <v>3.9062999999999999</v>
      </c>
      <c r="U141" s="51">
        <v>101.570772307692</v>
      </c>
      <c r="V141" s="51">
        <v>102.356914523482</v>
      </c>
      <c r="W141" s="51">
        <v>100.355497570211</v>
      </c>
      <c r="X141" s="51">
        <v>1.72062531181258</v>
      </c>
      <c r="Y141">
        <v>28459</v>
      </c>
      <c r="Z141">
        <v>47368</v>
      </c>
      <c r="AA141">
        <f t="shared" si="20"/>
        <v>0.1924826025339943</v>
      </c>
    </row>
    <row r="142" spans="1:43" x14ac:dyDescent="0.25">
      <c r="A142" s="4">
        <v>38168</v>
      </c>
      <c r="B142">
        <v>437406</v>
      </c>
      <c r="C142">
        <v>385848</v>
      </c>
      <c r="D142">
        <v>273166</v>
      </c>
      <c r="E142">
        <v>75846</v>
      </c>
      <c r="F142">
        <v>329033</v>
      </c>
      <c r="G142">
        <v>214382</v>
      </c>
      <c r="H142">
        <v>55735</v>
      </c>
      <c r="I142" s="51">
        <v>-2.8601994328836318</v>
      </c>
      <c r="J142" s="51">
        <v>-2.8601994328836318</v>
      </c>
      <c r="K142" s="51">
        <v>23.117134147638687</v>
      </c>
      <c r="L142" s="51">
        <f t="shared" si="17"/>
        <v>75.223705207518876</v>
      </c>
      <c r="M142" s="51">
        <f t="shared" si="18"/>
        <v>78.480484394104693</v>
      </c>
      <c r="N142" s="51">
        <f t="shared" si="19"/>
        <v>3.0377380980173285E-2</v>
      </c>
      <c r="O142">
        <v>909.8</v>
      </c>
      <c r="P142">
        <v>909800</v>
      </c>
      <c r="Q142" s="51">
        <v>344.03087979999998</v>
      </c>
      <c r="R142" s="51">
        <v>77.860232840152804</v>
      </c>
      <c r="S142" s="51">
        <f t="shared" si="16"/>
        <v>0.44020771472077502</v>
      </c>
      <c r="T142" s="51">
        <v>4.2213000000000003</v>
      </c>
      <c r="U142" s="51">
        <v>102.354193846154</v>
      </c>
      <c r="V142" s="51">
        <v>103.22747581972401</v>
      </c>
      <c r="W142" s="51">
        <v>101.119781239318</v>
      </c>
      <c r="X142" s="51">
        <v>1.76027696780235</v>
      </c>
      <c r="Y142">
        <v>28470</v>
      </c>
      <c r="Z142">
        <v>47459</v>
      </c>
      <c r="AA142">
        <f t="shared" si="20"/>
        <v>0.19211281878062092</v>
      </c>
    </row>
    <row r="143" spans="1:43" x14ac:dyDescent="0.25">
      <c r="A143" s="4">
        <v>38260</v>
      </c>
      <c r="B143">
        <v>438191</v>
      </c>
      <c r="C143">
        <v>386764</v>
      </c>
      <c r="D143">
        <v>273532</v>
      </c>
      <c r="E143">
        <v>76418</v>
      </c>
      <c r="F143">
        <v>330791</v>
      </c>
      <c r="G143">
        <v>216904</v>
      </c>
      <c r="H143">
        <v>56707</v>
      </c>
      <c r="I143" s="51">
        <v>-2.7863515029127153</v>
      </c>
      <c r="J143" s="51">
        <v>-2.7863515029127153</v>
      </c>
      <c r="K143" s="51">
        <v>23.513638520999663</v>
      </c>
      <c r="L143" s="51">
        <f t="shared" si="17"/>
        <v>75.490140144366265</v>
      </c>
      <c r="M143" s="51">
        <f t="shared" si="18"/>
        <v>79.297486217334722</v>
      </c>
      <c r="N143" s="51">
        <f t="shared" si="19"/>
        <v>1.0356441046925902</v>
      </c>
      <c r="O143">
        <v>911.9</v>
      </c>
      <c r="P143">
        <v>911900</v>
      </c>
      <c r="Q143" s="51">
        <v>347.27040049999999</v>
      </c>
      <c r="R143" s="51">
        <v>78.392736525624002</v>
      </c>
      <c r="S143" s="51">
        <f t="shared" si="16"/>
        <v>0.68392254434228583</v>
      </c>
      <c r="T143" s="51">
        <v>4.6538000000000004</v>
      </c>
      <c r="U143" s="51">
        <v>102.09841969697</v>
      </c>
      <c r="V143" s="51">
        <v>103.904154530509</v>
      </c>
      <c r="W143" s="51">
        <v>101.598090087534</v>
      </c>
      <c r="X143" s="51">
        <v>1.8984328460628901</v>
      </c>
      <c r="Y143">
        <v>28518</v>
      </c>
      <c r="Z143">
        <v>47570</v>
      </c>
      <c r="AA143">
        <f t="shared" si="20"/>
        <v>0.2338860911523577</v>
      </c>
    </row>
    <row r="144" spans="1:43" x14ac:dyDescent="0.25">
      <c r="A144" s="4">
        <v>38352</v>
      </c>
      <c r="B144">
        <v>439291</v>
      </c>
      <c r="C144">
        <v>388343</v>
      </c>
      <c r="D144">
        <v>277032</v>
      </c>
      <c r="E144">
        <v>76807</v>
      </c>
      <c r="F144">
        <v>334738</v>
      </c>
      <c r="G144">
        <v>220305</v>
      </c>
      <c r="H144">
        <v>57369</v>
      </c>
      <c r="I144" s="51">
        <v>-2.0168011997442776</v>
      </c>
      <c r="J144" s="51">
        <v>-2.0168011997442776</v>
      </c>
      <c r="K144" s="51">
        <v>24.717540285238009</v>
      </c>
      <c r="L144" s="51">
        <f t="shared" si="17"/>
        <v>76.199603451925952</v>
      </c>
      <c r="M144" s="51">
        <f t="shared" si="18"/>
        <v>79.523304167027632</v>
      </c>
      <c r="N144" s="51">
        <f t="shared" si="19"/>
        <v>0.28436843982486693</v>
      </c>
      <c r="O144">
        <v>923</v>
      </c>
      <c r="P144">
        <v>923000</v>
      </c>
      <c r="Q144" s="51">
        <v>351.2492292</v>
      </c>
      <c r="R144" s="51">
        <v>78.665056584133595</v>
      </c>
      <c r="S144" s="51">
        <f t="shared" si="16"/>
        <v>0.34737919682212848</v>
      </c>
      <c r="T144" s="51">
        <v>4.75</v>
      </c>
      <c r="U144" s="51">
        <v>100.312145454545</v>
      </c>
      <c r="V144" s="51">
        <v>104.67176476872299</v>
      </c>
      <c r="W144" s="51">
        <v>102.066127279391</v>
      </c>
      <c r="X144" s="51">
        <v>2.0840107530797898</v>
      </c>
      <c r="Y144">
        <v>28673</v>
      </c>
      <c r="Z144">
        <v>47689</v>
      </c>
      <c r="AA144">
        <f t="shared" si="20"/>
        <v>0.25015766239226966</v>
      </c>
    </row>
    <row r="145" spans="1:27" x14ac:dyDescent="0.25">
      <c r="A145" s="4">
        <v>38442</v>
      </c>
      <c r="B145">
        <v>442793</v>
      </c>
      <c r="C145">
        <v>392153</v>
      </c>
      <c r="D145">
        <v>279008</v>
      </c>
      <c r="E145">
        <v>78605</v>
      </c>
      <c r="F145">
        <v>337926</v>
      </c>
      <c r="G145">
        <v>223080</v>
      </c>
      <c r="H145">
        <v>58630</v>
      </c>
      <c r="I145" s="51">
        <v>-2.834348348454987</v>
      </c>
      <c r="J145" s="51">
        <v>-2.834348348454987</v>
      </c>
      <c r="K145" s="51">
        <v>23.544503826281492</v>
      </c>
      <c r="L145" s="51">
        <f t="shared" si="17"/>
        <v>76.316924612629379</v>
      </c>
      <c r="M145" s="51">
        <f t="shared" si="18"/>
        <v>79.954696639522879</v>
      </c>
      <c r="N145" s="51">
        <f t="shared" si="19"/>
        <v>0.54100693827336954</v>
      </c>
      <c r="O145">
        <v>923.8</v>
      </c>
      <c r="P145">
        <v>923800</v>
      </c>
      <c r="Q145" s="51">
        <v>354.96701000000002</v>
      </c>
      <c r="R145" s="51">
        <v>79.027982253415104</v>
      </c>
      <c r="S145" s="51">
        <f t="shared" si="16"/>
        <v>0.46135563239995125</v>
      </c>
      <c r="T145" s="51">
        <v>4.75</v>
      </c>
      <c r="U145" s="51">
        <v>100.67795468750001</v>
      </c>
      <c r="V145" s="51">
        <v>105.40210267467199</v>
      </c>
      <c r="W145" s="51">
        <v>102.47085887483</v>
      </c>
      <c r="X145" s="51">
        <v>2.2054191011305999</v>
      </c>
      <c r="Y145">
        <v>28789</v>
      </c>
      <c r="Z145">
        <v>47811</v>
      </c>
      <c r="AA145">
        <f t="shared" si="20"/>
        <v>0.25582419425862479</v>
      </c>
    </row>
    <row r="146" spans="1:27" x14ac:dyDescent="0.25">
      <c r="A146" s="4">
        <v>38533</v>
      </c>
      <c r="B146">
        <v>447996</v>
      </c>
      <c r="C146">
        <v>397117</v>
      </c>
      <c r="D146">
        <v>278447</v>
      </c>
      <c r="E146">
        <v>80552</v>
      </c>
      <c r="F146">
        <v>346983</v>
      </c>
      <c r="G146">
        <v>224195</v>
      </c>
      <c r="H146">
        <v>59840</v>
      </c>
      <c r="I146" s="51">
        <v>-2.1488084430649339</v>
      </c>
      <c r="J146" s="51">
        <v>-2.1488084430649339</v>
      </c>
      <c r="K146" s="51">
        <v>24.305513526599288</v>
      </c>
      <c r="L146" s="51">
        <f t="shared" si="17"/>
        <v>77.452254037982485</v>
      </c>
      <c r="M146" s="51">
        <f t="shared" si="18"/>
        <v>80.516220322000237</v>
      </c>
      <c r="N146" s="51">
        <f t="shared" si="19"/>
        <v>0.69984765463830811</v>
      </c>
      <c r="O146">
        <v>922.9</v>
      </c>
      <c r="P146">
        <v>922900</v>
      </c>
      <c r="Q146" s="51">
        <v>358.32547573333301</v>
      </c>
      <c r="R146" s="51">
        <v>79.616168255291001</v>
      </c>
      <c r="S146" s="51">
        <f t="shared" si="16"/>
        <v>0.74427561618590765</v>
      </c>
      <c r="T146" s="51">
        <v>4.75</v>
      </c>
      <c r="U146" s="51">
        <v>101.57767076923101</v>
      </c>
      <c r="V146" s="51">
        <v>106.267168297335</v>
      </c>
      <c r="W146" s="51">
        <v>102.954831965484</v>
      </c>
      <c r="X146" s="51">
        <v>2.3203293433557701</v>
      </c>
      <c r="Y146">
        <v>28802</v>
      </c>
      <c r="Z146">
        <v>47932</v>
      </c>
      <c r="AA146">
        <f t="shared" si="20"/>
        <v>0.25307983518436661</v>
      </c>
    </row>
    <row r="147" spans="1:27" x14ac:dyDescent="0.25">
      <c r="A147" s="4">
        <v>38625</v>
      </c>
      <c r="B147">
        <v>452721</v>
      </c>
      <c r="C147">
        <v>401816</v>
      </c>
      <c r="D147">
        <v>280952</v>
      </c>
      <c r="E147">
        <v>80000</v>
      </c>
      <c r="F147">
        <v>349720</v>
      </c>
      <c r="G147">
        <v>227255</v>
      </c>
      <c r="H147">
        <v>60859</v>
      </c>
      <c r="I147" s="51">
        <v>-2.4691181516641887</v>
      </c>
      <c r="J147" s="51">
        <v>-2.4691181516641887</v>
      </c>
      <c r="K147" s="51">
        <v>24.513896831751115</v>
      </c>
      <c r="L147" s="51">
        <f t="shared" si="17"/>
        <v>77.248459868219058</v>
      </c>
      <c r="M147" s="51">
        <f t="shared" si="18"/>
        <v>80.887482559298391</v>
      </c>
      <c r="N147" s="51">
        <f t="shared" si="19"/>
        <v>0.46004259561662764</v>
      </c>
      <c r="O147">
        <v>929.5</v>
      </c>
      <c r="P147">
        <v>929500</v>
      </c>
      <c r="Q147" s="51">
        <v>362.77755393333302</v>
      </c>
      <c r="R147" s="51">
        <v>80.274457647529502</v>
      </c>
      <c r="S147" s="51">
        <f t="shared" si="16"/>
        <v>0.82682877946058664</v>
      </c>
      <c r="T147" s="51">
        <v>4.5922999999999998</v>
      </c>
      <c r="U147" s="51">
        <v>99.734880303030295</v>
      </c>
      <c r="V147" s="51">
        <v>107.295219807169</v>
      </c>
      <c r="W147" s="51">
        <v>103.685353832803</v>
      </c>
      <c r="X147" s="51">
        <v>2.45234060881821</v>
      </c>
      <c r="Y147">
        <v>28928</v>
      </c>
      <c r="Z147">
        <v>48044</v>
      </c>
      <c r="AA147">
        <f t="shared" si="20"/>
        <v>0.23366435784026862</v>
      </c>
    </row>
    <row r="148" spans="1:27" x14ac:dyDescent="0.25">
      <c r="A148" s="4">
        <v>38717</v>
      </c>
      <c r="B148">
        <v>458925</v>
      </c>
      <c r="C148">
        <v>407996</v>
      </c>
      <c r="D148">
        <v>281451</v>
      </c>
      <c r="E148">
        <v>80057</v>
      </c>
      <c r="F148">
        <v>358409</v>
      </c>
      <c r="G148">
        <v>230356</v>
      </c>
      <c r="H148">
        <v>61447</v>
      </c>
      <c r="I148" s="51">
        <v>-2.3104888549115672</v>
      </c>
      <c r="J148" s="51">
        <v>-2.3104888549115672</v>
      </c>
      <c r="K148" s="51">
        <v>24.669860410871376</v>
      </c>
      <c r="L148" s="51">
        <f t="shared" si="17"/>
        <v>78.097510486462923</v>
      </c>
      <c r="M148" s="51">
        <f t="shared" si="18"/>
        <v>81.845863045432424</v>
      </c>
      <c r="N148" s="51">
        <f t="shared" si="19"/>
        <v>1.1778674650818388</v>
      </c>
      <c r="O148">
        <v>929.3</v>
      </c>
      <c r="P148">
        <v>929300</v>
      </c>
      <c r="Q148" s="51">
        <v>365.465240133333</v>
      </c>
      <c r="R148" s="51">
        <v>80.800390105064196</v>
      </c>
      <c r="S148" s="51">
        <f t="shared" si="16"/>
        <v>0.65516787400043963</v>
      </c>
      <c r="T148" s="51">
        <v>4.5</v>
      </c>
      <c r="U148" s="51">
        <v>99.510515384615402</v>
      </c>
      <c r="V148" s="51">
        <v>108.25426830978699</v>
      </c>
      <c r="W148" s="51">
        <v>104.23454230362201</v>
      </c>
      <c r="X148" s="51">
        <v>2.7270264477365602</v>
      </c>
      <c r="Y148">
        <v>28880</v>
      </c>
      <c r="Z148">
        <v>48150</v>
      </c>
      <c r="AA148">
        <f t="shared" si="20"/>
        <v>0.22063108816918753</v>
      </c>
    </row>
    <row r="149" spans="1:27" x14ac:dyDescent="0.25">
      <c r="A149" s="4">
        <v>38807</v>
      </c>
      <c r="B149">
        <v>461059</v>
      </c>
      <c r="C149">
        <v>409247</v>
      </c>
      <c r="D149">
        <v>281399</v>
      </c>
      <c r="E149">
        <v>80953</v>
      </c>
      <c r="F149">
        <v>361619</v>
      </c>
      <c r="G149">
        <v>230951</v>
      </c>
      <c r="H149">
        <v>62517</v>
      </c>
      <c r="I149" s="51">
        <v>-2.5504743943210952</v>
      </c>
      <c r="J149" s="51">
        <v>-2.5504743943210952</v>
      </c>
      <c r="K149" s="51">
        <v>25.991720567779904</v>
      </c>
      <c r="L149" s="51">
        <f t="shared" si="17"/>
        <v>78.432261380864489</v>
      </c>
      <c r="M149" s="51">
        <f t="shared" si="18"/>
        <v>82.072430961019762</v>
      </c>
      <c r="N149" s="51">
        <f t="shared" si="19"/>
        <v>0.27644023657655836</v>
      </c>
      <c r="O149">
        <v>931.7</v>
      </c>
      <c r="P149">
        <v>931700</v>
      </c>
      <c r="Q149" s="51">
        <v>369.16952986666701</v>
      </c>
      <c r="R149" s="51">
        <v>81.294246606883505</v>
      </c>
      <c r="S149" s="51">
        <f t="shared" si="16"/>
        <v>0.61120559093483795</v>
      </c>
      <c r="T149" s="51">
        <v>4.5</v>
      </c>
      <c r="U149" s="51">
        <v>98.760283076923102</v>
      </c>
      <c r="V149" s="51">
        <v>109.451726794769</v>
      </c>
      <c r="W149" s="51">
        <v>104.820689817169</v>
      </c>
      <c r="X149" s="51">
        <v>3.00965789840718</v>
      </c>
      <c r="Y149">
        <v>29048</v>
      </c>
      <c r="Z149">
        <v>48257</v>
      </c>
      <c r="AA149">
        <f t="shared" si="20"/>
        <v>0.22222222222221255</v>
      </c>
    </row>
    <row r="150" spans="1:27" x14ac:dyDescent="0.25">
      <c r="A150" s="4">
        <v>38898</v>
      </c>
      <c r="B150">
        <v>462305</v>
      </c>
      <c r="C150">
        <v>409929</v>
      </c>
      <c r="D150">
        <v>284231</v>
      </c>
      <c r="E150">
        <v>81171</v>
      </c>
      <c r="F150">
        <v>366410</v>
      </c>
      <c r="G150">
        <v>235068</v>
      </c>
      <c r="H150">
        <v>63495</v>
      </c>
      <c r="I150" s="51">
        <v>-2.2739554051472393</v>
      </c>
      <c r="J150" s="51">
        <v>-2.2739554051472393</v>
      </c>
      <c r="K150" s="51">
        <v>26.354902977538824</v>
      </c>
      <c r="L150" s="51">
        <f t="shared" si="17"/>
        <v>79.257200333113417</v>
      </c>
      <c r="M150" s="51">
        <f t="shared" si="18"/>
        <v>82.703153420985046</v>
      </c>
      <c r="N150" s="51">
        <f t="shared" si="19"/>
        <v>0.76555703657623653</v>
      </c>
      <c r="O150">
        <v>930.5</v>
      </c>
      <c r="P150">
        <v>930500</v>
      </c>
      <c r="Q150" s="51">
        <v>372.75362180000002</v>
      </c>
      <c r="R150" s="51">
        <v>81.649141590829601</v>
      </c>
      <c r="S150" s="51">
        <f t="shared" si="16"/>
        <v>0.43655608946382429</v>
      </c>
      <c r="T150" s="51">
        <v>4.5</v>
      </c>
      <c r="U150" s="51">
        <v>100.279141538462</v>
      </c>
      <c r="V150" s="51">
        <v>110.54762429365501</v>
      </c>
      <c r="W150" s="51">
        <v>105.660670182823</v>
      </c>
      <c r="X150" s="51">
        <v>3.3246453577357</v>
      </c>
      <c r="Y150">
        <v>29106</v>
      </c>
      <c r="Z150">
        <v>48364</v>
      </c>
      <c r="AA150">
        <f t="shared" si="20"/>
        <v>0.22172949002217113</v>
      </c>
    </row>
    <row r="151" spans="1:27" x14ac:dyDescent="0.25">
      <c r="A151" s="4">
        <v>38990</v>
      </c>
      <c r="B151">
        <v>462734</v>
      </c>
      <c r="C151">
        <v>410205</v>
      </c>
      <c r="D151">
        <v>286742</v>
      </c>
      <c r="E151">
        <v>83609</v>
      </c>
      <c r="F151">
        <v>369568</v>
      </c>
      <c r="G151">
        <v>238254</v>
      </c>
      <c r="H151">
        <v>66080</v>
      </c>
      <c r="I151" s="51">
        <v>-1.9276560741189712</v>
      </c>
      <c r="J151" s="51">
        <v>-1.9276560741189712</v>
      </c>
      <c r="K151" s="51">
        <v>25.458373019309033</v>
      </c>
      <c r="L151" s="51">
        <f t="shared" si="17"/>
        <v>79.866186621255409</v>
      </c>
      <c r="M151" s="51">
        <f t="shared" si="18"/>
        <v>83.090025179429588</v>
      </c>
      <c r="N151" s="51">
        <f t="shared" si="19"/>
        <v>0.46669285659346471</v>
      </c>
      <c r="O151">
        <v>931.8</v>
      </c>
      <c r="P151">
        <v>931800</v>
      </c>
      <c r="Q151" s="51">
        <v>375.53765203333302</v>
      </c>
      <c r="R151" s="51">
        <v>81.704330945918798</v>
      </c>
      <c r="S151" s="51">
        <f t="shared" si="16"/>
        <v>6.7593307184754536E-2</v>
      </c>
      <c r="T151" s="51">
        <v>4.6601999999999997</v>
      </c>
      <c r="U151" s="51">
        <v>102.332647692308</v>
      </c>
      <c r="V151" s="51">
        <v>111.378239854665</v>
      </c>
      <c r="W151" s="51">
        <v>106.20184530851699</v>
      </c>
      <c r="X151" s="51">
        <v>3.6189474962930301</v>
      </c>
      <c r="Y151">
        <v>29183</v>
      </c>
      <c r="Z151">
        <v>48481</v>
      </c>
      <c r="AA151">
        <f t="shared" si="20"/>
        <v>0.24191547431973159</v>
      </c>
    </row>
    <row r="152" spans="1:27" x14ac:dyDescent="0.25">
      <c r="A152" s="4">
        <v>39082</v>
      </c>
      <c r="B152">
        <v>464891</v>
      </c>
      <c r="C152">
        <v>411298</v>
      </c>
      <c r="D152">
        <v>287525</v>
      </c>
      <c r="E152">
        <v>83694</v>
      </c>
      <c r="F152">
        <v>373122</v>
      </c>
      <c r="G152">
        <v>239487</v>
      </c>
      <c r="H152">
        <v>66216</v>
      </c>
      <c r="I152" s="51">
        <v>-1.7589421154474945</v>
      </c>
      <c r="J152" s="51">
        <v>-1.7589421154474945</v>
      </c>
      <c r="K152" s="51">
        <v>25.230353610883306</v>
      </c>
      <c r="L152" s="51">
        <f t="shared" si="17"/>
        <v>80.260103981363372</v>
      </c>
      <c r="M152" s="51">
        <f t="shared" si="18"/>
        <v>83.292583253630113</v>
      </c>
      <c r="N152" s="51">
        <f t="shared" si="19"/>
        <v>0.24348479228688547</v>
      </c>
      <c r="O152">
        <v>935.6</v>
      </c>
      <c r="P152">
        <v>935600</v>
      </c>
      <c r="Q152" s="51">
        <v>380.26795440000001</v>
      </c>
      <c r="R152" s="51">
        <v>82.511136982452001</v>
      </c>
      <c r="S152" s="51">
        <f t="shared" si="16"/>
        <v>0.98747034238275688</v>
      </c>
      <c r="T152" s="51">
        <v>4.8888999999999996</v>
      </c>
      <c r="U152" s="51">
        <v>103.713430769231</v>
      </c>
      <c r="V152" s="51">
        <v>112.719539011253</v>
      </c>
      <c r="W152" s="51">
        <v>106.507809342515</v>
      </c>
      <c r="X152" s="51">
        <v>3.8844840799696598</v>
      </c>
      <c r="Y152">
        <v>29214</v>
      </c>
      <c r="Z152">
        <v>48602</v>
      </c>
      <c r="AA152">
        <f t="shared" si="20"/>
        <v>0.2495823105959083</v>
      </c>
    </row>
    <row r="153" spans="1:27" x14ac:dyDescent="0.25">
      <c r="A153" s="4">
        <v>39172</v>
      </c>
      <c r="B153">
        <v>469274</v>
      </c>
      <c r="C153">
        <v>415177</v>
      </c>
      <c r="D153">
        <v>289026</v>
      </c>
      <c r="E153">
        <v>84558</v>
      </c>
      <c r="F153">
        <v>378624</v>
      </c>
      <c r="G153">
        <v>241940</v>
      </c>
      <c r="H153">
        <v>67253</v>
      </c>
      <c r="I153" s="51">
        <v>-2.1910919540229887</v>
      </c>
      <c r="J153" s="51">
        <v>-2.1910919540229887</v>
      </c>
      <c r="K153" s="51">
        <v>24.856321839080458</v>
      </c>
      <c r="L153" s="51">
        <f t="shared" si="17"/>
        <v>80.682927245063652</v>
      </c>
      <c r="M153" s="51">
        <f t="shared" si="18"/>
        <v>83.708732086386689</v>
      </c>
      <c r="N153" s="51">
        <f t="shared" si="19"/>
        <v>0.49837894183424325</v>
      </c>
      <c r="O153">
        <v>937.1</v>
      </c>
      <c r="P153">
        <v>937100</v>
      </c>
      <c r="Q153" s="51">
        <v>383.607796833333</v>
      </c>
      <c r="R153" s="51">
        <v>83.213609441933897</v>
      </c>
      <c r="S153" s="51">
        <f t="shared" si="16"/>
        <v>0.85136683988646933</v>
      </c>
      <c r="T153" s="51">
        <v>5.2226999999999997</v>
      </c>
      <c r="U153" s="51">
        <v>104.730033846154</v>
      </c>
      <c r="V153" s="51">
        <v>113.632783303102</v>
      </c>
      <c r="W153" s="51">
        <v>107.202856367886</v>
      </c>
      <c r="X153" s="51">
        <v>4.1058944254418002</v>
      </c>
      <c r="Y153">
        <v>29194</v>
      </c>
      <c r="Z153">
        <v>48722</v>
      </c>
      <c r="AA153">
        <f t="shared" si="20"/>
        <v>0.24690341961235429</v>
      </c>
    </row>
    <row r="154" spans="1:27" x14ac:dyDescent="0.25">
      <c r="A154" s="4">
        <v>39263</v>
      </c>
      <c r="B154">
        <v>471920</v>
      </c>
      <c r="C154">
        <v>417634</v>
      </c>
      <c r="D154">
        <v>292326</v>
      </c>
      <c r="E154">
        <v>86708</v>
      </c>
      <c r="F154">
        <v>383376</v>
      </c>
      <c r="G154">
        <v>245518</v>
      </c>
      <c r="H154">
        <v>69830</v>
      </c>
      <c r="I154" s="51">
        <v>-1.9291765786069028</v>
      </c>
      <c r="J154" s="51">
        <v>-1.9291765786069028</v>
      </c>
      <c r="K154" s="51">
        <v>25.172676432536207</v>
      </c>
      <c r="L154" s="51">
        <f t="shared" si="17"/>
        <v>81.237497880996784</v>
      </c>
      <c r="M154" s="51">
        <f t="shared" si="18"/>
        <v>83.987739715249404</v>
      </c>
      <c r="N154" s="51">
        <f t="shared" si="19"/>
        <v>0.33275343638115018</v>
      </c>
      <c r="O154">
        <v>941.2</v>
      </c>
      <c r="P154">
        <v>941200</v>
      </c>
      <c r="Q154" s="51">
        <v>388.17586560000001</v>
      </c>
      <c r="R154" s="51">
        <v>84.3997256645807</v>
      </c>
      <c r="S154" s="51">
        <f t="shared" si="16"/>
        <v>1.4253873021509378</v>
      </c>
      <c r="T154" s="51">
        <v>5.3975</v>
      </c>
      <c r="U154" s="51">
        <v>104.239373846154</v>
      </c>
      <c r="V154" s="51">
        <v>114.641956162886</v>
      </c>
      <c r="W154" s="51">
        <v>108.08882206874</v>
      </c>
      <c r="X154" s="51">
        <v>4.2811697667268804</v>
      </c>
      <c r="Y154">
        <v>29322</v>
      </c>
      <c r="Z154">
        <v>48843</v>
      </c>
      <c r="AA154">
        <f t="shared" si="20"/>
        <v>0.24834776897499911</v>
      </c>
    </row>
    <row r="155" spans="1:27" x14ac:dyDescent="0.25">
      <c r="A155" s="4">
        <v>39355</v>
      </c>
      <c r="B155">
        <v>475530</v>
      </c>
      <c r="C155">
        <v>421249</v>
      </c>
      <c r="D155">
        <v>293932</v>
      </c>
      <c r="E155">
        <v>83191</v>
      </c>
      <c r="F155">
        <v>389461</v>
      </c>
      <c r="G155">
        <v>249034</v>
      </c>
      <c r="H155">
        <v>67505</v>
      </c>
      <c r="I155" s="51">
        <v>-2.2633845237392194</v>
      </c>
      <c r="J155" s="51">
        <v>-2.2633845237392194</v>
      </c>
      <c r="K155" s="51">
        <v>25.15476517546044</v>
      </c>
      <c r="L155" s="51">
        <f t="shared" si="17"/>
        <v>81.900405862931891</v>
      </c>
      <c r="M155" s="51">
        <f t="shared" si="18"/>
        <v>84.725038444266019</v>
      </c>
      <c r="N155" s="51">
        <f t="shared" si="19"/>
        <v>0.87403388266276139</v>
      </c>
      <c r="O155">
        <v>943.1</v>
      </c>
      <c r="P155">
        <v>943100</v>
      </c>
      <c r="Q155" s="51">
        <v>393.03157620000002</v>
      </c>
      <c r="R155" s="51">
        <v>85.622104150570607</v>
      </c>
      <c r="S155" s="51">
        <f t="shared" si="16"/>
        <v>1.4483204493434654</v>
      </c>
      <c r="T155" s="51">
        <v>5.7382999999999997</v>
      </c>
      <c r="U155" s="51">
        <v>104.41271846153801</v>
      </c>
      <c r="V155" s="51">
        <v>115.51761405805</v>
      </c>
      <c r="W155" s="51">
        <v>108.835312714159</v>
      </c>
      <c r="X155" s="51">
        <v>4.5658690606787902</v>
      </c>
      <c r="Y155">
        <v>29420</v>
      </c>
      <c r="Z155">
        <v>48962</v>
      </c>
      <c r="AA155">
        <f t="shared" si="20"/>
        <v>0.24363777818725563</v>
      </c>
    </row>
    <row r="156" spans="1:27" x14ac:dyDescent="0.25">
      <c r="A156" s="4">
        <v>39447</v>
      </c>
      <c r="B156">
        <v>477958</v>
      </c>
      <c r="C156">
        <v>424391</v>
      </c>
      <c r="D156">
        <v>293667</v>
      </c>
      <c r="E156">
        <v>88022</v>
      </c>
      <c r="F156">
        <v>394624</v>
      </c>
      <c r="G156">
        <v>251874</v>
      </c>
      <c r="H156">
        <v>72114</v>
      </c>
      <c r="I156" s="51">
        <v>-1.7966469348037626</v>
      </c>
      <c r="J156" s="51">
        <v>-1.7966469348037626</v>
      </c>
      <c r="K156" s="51">
        <v>25.691544356146611</v>
      </c>
      <c r="L156" s="51">
        <f t="shared" si="17"/>
        <v>82.564576803819577</v>
      </c>
      <c r="M156" s="51">
        <f t="shared" si="18"/>
        <v>85.768574610017467</v>
      </c>
      <c r="N156" s="51">
        <f t="shared" si="19"/>
        <v>1.2241504870106112</v>
      </c>
      <c r="O156">
        <v>943.1</v>
      </c>
      <c r="P156">
        <v>943100</v>
      </c>
      <c r="Q156" s="51">
        <v>395.61789556666702</v>
      </c>
      <c r="R156" s="51">
        <v>85.715618337167101</v>
      </c>
      <c r="S156" s="51">
        <f t="shared" si="16"/>
        <v>0.10921734232558489</v>
      </c>
      <c r="T156" s="51">
        <v>5.6875</v>
      </c>
      <c r="U156" s="51">
        <v>101.594292424242</v>
      </c>
      <c r="V156" s="51">
        <v>116.5706260083</v>
      </c>
      <c r="W156" s="51">
        <v>110.040168310612</v>
      </c>
      <c r="X156" s="51">
        <v>4.6112443583946696</v>
      </c>
      <c r="Y156">
        <v>29576</v>
      </c>
      <c r="Z156">
        <v>49079</v>
      </c>
      <c r="AA156">
        <f t="shared" si="20"/>
        <v>0.2389608267636234</v>
      </c>
    </row>
    <row r="157" spans="1:27" x14ac:dyDescent="0.25">
      <c r="A157" s="4">
        <v>39538</v>
      </c>
      <c r="B157">
        <v>480523</v>
      </c>
      <c r="C157">
        <v>426627</v>
      </c>
      <c r="D157">
        <v>296530</v>
      </c>
      <c r="E157">
        <v>83549</v>
      </c>
      <c r="F157">
        <v>400688</v>
      </c>
      <c r="G157">
        <v>256027</v>
      </c>
      <c r="H157">
        <v>69821</v>
      </c>
      <c r="I157" s="51">
        <v>-2.7430319849858242</v>
      </c>
      <c r="J157" s="51">
        <v>-2.7430319849858242</v>
      </c>
      <c r="K157" s="51">
        <v>25.561783731980992</v>
      </c>
      <c r="L157" s="51">
        <f t="shared" si="17"/>
        <v>83.385810876898717</v>
      </c>
      <c r="M157" s="51">
        <f t="shared" si="18"/>
        <v>86.341011027552014</v>
      </c>
      <c r="N157" s="51">
        <f t="shared" si="19"/>
        <v>0.66520237817560002</v>
      </c>
      <c r="O157">
        <v>955.1</v>
      </c>
      <c r="P157">
        <v>955100</v>
      </c>
      <c r="Q157" s="51">
        <v>399.72982933333299</v>
      </c>
      <c r="R157" s="51">
        <v>85.678256256597606</v>
      </c>
      <c r="S157" s="51">
        <f t="shared" si="16"/>
        <v>-4.3588416316997503E-2</v>
      </c>
      <c r="T157" s="51">
        <v>5.3548</v>
      </c>
      <c r="U157" s="51">
        <v>95.934953846153803</v>
      </c>
      <c r="V157" s="51">
        <v>117.0707737246</v>
      </c>
      <c r="W157" s="51">
        <v>111.065285433643</v>
      </c>
      <c r="X157" s="51">
        <v>3.9782449148328101</v>
      </c>
      <c r="Y157">
        <v>29684</v>
      </c>
      <c r="Z157">
        <v>49197</v>
      </c>
      <c r="AA157">
        <f t="shared" si="20"/>
        <v>0.24042869659119948</v>
      </c>
    </row>
    <row r="158" spans="1:27" x14ac:dyDescent="0.25">
      <c r="A158" s="4">
        <v>39629</v>
      </c>
      <c r="B158">
        <v>477834</v>
      </c>
      <c r="C158">
        <v>424178</v>
      </c>
      <c r="D158">
        <v>293847</v>
      </c>
      <c r="E158">
        <v>84662</v>
      </c>
      <c r="F158">
        <v>398915</v>
      </c>
      <c r="G158">
        <v>255642</v>
      </c>
      <c r="H158">
        <v>71448</v>
      </c>
      <c r="I158" s="51">
        <v>-2.5208377724577917</v>
      </c>
      <c r="J158" s="51">
        <v>-2.5208377724577917</v>
      </c>
      <c r="K158" s="51">
        <v>27.10652645300377</v>
      </c>
      <c r="L158" s="51">
        <f t="shared" si="17"/>
        <v>83.484013276577215</v>
      </c>
      <c r="M158" s="51">
        <f t="shared" si="18"/>
        <v>86.998335868666345</v>
      </c>
      <c r="N158" s="51">
        <f t="shared" si="19"/>
        <v>0.75842906268954735</v>
      </c>
      <c r="O158">
        <v>944.6</v>
      </c>
      <c r="P158">
        <v>944600</v>
      </c>
      <c r="Q158" s="51">
        <v>403.52895966666699</v>
      </c>
      <c r="R158" s="51">
        <v>86.159807231592296</v>
      </c>
      <c r="S158" s="51">
        <f t="shared" si="16"/>
        <v>0.56204572319082935</v>
      </c>
      <c r="T158" s="51">
        <v>5.0278</v>
      </c>
      <c r="U158" s="51">
        <v>93.071035384615399</v>
      </c>
      <c r="V158" s="51">
        <v>117.24272574510501</v>
      </c>
      <c r="W158" s="51">
        <v>112.265247411472</v>
      </c>
      <c r="X158" s="51">
        <v>4.03441250722849</v>
      </c>
      <c r="Y158">
        <v>29722</v>
      </c>
      <c r="Z158">
        <v>49315</v>
      </c>
      <c r="AA158">
        <f t="shared" si="20"/>
        <v>0.23985202349736667</v>
      </c>
    </row>
    <row r="159" spans="1:27" x14ac:dyDescent="0.25">
      <c r="A159" s="4">
        <v>39721</v>
      </c>
      <c r="B159">
        <v>470368</v>
      </c>
      <c r="C159">
        <v>416904</v>
      </c>
      <c r="D159">
        <v>288797</v>
      </c>
      <c r="E159">
        <v>80011</v>
      </c>
      <c r="F159">
        <v>397188</v>
      </c>
      <c r="G159">
        <v>256201</v>
      </c>
      <c r="H159">
        <v>68283</v>
      </c>
      <c r="I159" s="51">
        <v>-1.8688882846410264</v>
      </c>
      <c r="J159" s="51">
        <v>-1.8688882846410264</v>
      </c>
      <c r="K159" s="51">
        <v>27.799933532735128</v>
      </c>
      <c r="L159" s="51">
        <f t="shared" si="17"/>
        <v>84.441968841417776</v>
      </c>
      <c r="M159" s="51">
        <f t="shared" si="18"/>
        <v>88.713179153523058</v>
      </c>
      <c r="N159" s="51">
        <f t="shared" si="19"/>
        <v>1.9519468965370379</v>
      </c>
      <c r="O159">
        <v>945.2</v>
      </c>
      <c r="P159">
        <v>945200</v>
      </c>
      <c r="Q159" s="51">
        <v>406.16288673333298</v>
      </c>
      <c r="R159" s="51">
        <v>86.923593915587901</v>
      </c>
      <c r="S159" s="51">
        <f t="shared" si="16"/>
        <v>0.88647677906543709</v>
      </c>
      <c r="T159" s="51">
        <v>5</v>
      </c>
      <c r="U159" s="51">
        <v>91.695078787878799</v>
      </c>
      <c r="V159" s="51">
        <v>116.914889802101</v>
      </c>
      <c r="W159" s="51">
        <v>112.882698503737</v>
      </c>
      <c r="X159" s="51">
        <v>4.1431509436102401</v>
      </c>
      <c r="Y159">
        <v>29580</v>
      </c>
      <c r="Z159">
        <v>49419</v>
      </c>
      <c r="AA159">
        <f t="shared" si="20"/>
        <v>0.21088918179053007</v>
      </c>
    </row>
    <row r="160" spans="1:27" x14ac:dyDescent="0.25">
      <c r="A160" s="4">
        <v>39813</v>
      </c>
      <c r="B160">
        <v>460676</v>
      </c>
      <c r="C160">
        <v>408291</v>
      </c>
      <c r="D160">
        <v>283610</v>
      </c>
      <c r="E160">
        <v>79206</v>
      </c>
      <c r="F160">
        <v>392468</v>
      </c>
      <c r="G160">
        <v>253054</v>
      </c>
      <c r="H160">
        <v>68080</v>
      </c>
      <c r="I160" s="51">
        <v>-1.5843329902055707</v>
      </c>
      <c r="J160" s="51">
        <v>-1.5843329902055707</v>
      </c>
      <c r="K160" s="51">
        <v>27.159921318425962</v>
      </c>
      <c r="L160" s="51">
        <f t="shared" si="17"/>
        <v>85.193932395002122</v>
      </c>
      <c r="M160" s="51">
        <f t="shared" si="18"/>
        <v>89.226049857198262</v>
      </c>
      <c r="N160" s="51">
        <f t="shared" si="19"/>
        <v>0.57645762181257609</v>
      </c>
      <c r="O160">
        <v>939.5</v>
      </c>
      <c r="P160">
        <v>939500</v>
      </c>
      <c r="Q160" s="51">
        <v>408.80688356666701</v>
      </c>
      <c r="R160" s="51">
        <v>87.534043463383099</v>
      </c>
      <c r="S160" s="51">
        <f t="shared" si="16"/>
        <v>0.70228291341474236</v>
      </c>
      <c r="T160" s="51">
        <v>3.3672</v>
      </c>
      <c r="U160" s="51">
        <v>83.942380303030305</v>
      </c>
      <c r="V160" s="51">
        <v>114.98819336018499</v>
      </c>
      <c r="W160" s="51">
        <v>112.17102630895199</v>
      </c>
      <c r="X160" s="51">
        <v>3.6336115182890301</v>
      </c>
      <c r="Y160">
        <v>29528</v>
      </c>
      <c r="Z160">
        <v>49517</v>
      </c>
      <c r="AA160">
        <f t="shared" si="20"/>
        <v>0.19830429591858323</v>
      </c>
    </row>
    <row r="161" spans="1:27" x14ac:dyDescent="0.25">
      <c r="A161" s="4">
        <v>39903</v>
      </c>
      <c r="B161">
        <v>452896</v>
      </c>
      <c r="C161">
        <v>401693</v>
      </c>
      <c r="D161">
        <v>280924</v>
      </c>
      <c r="E161">
        <v>74151</v>
      </c>
      <c r="F161">
        <v>384441</v>
      </c>
      <c r="G161">
        <v>249928</v>
      </c>
      <c r="H161">
        <v>64279</v>
      </c>
      <c r="I161" s="51">
        <v>-1.6907665935735263</v>
      </c>
      <c r="J161" s="51">
        <v>-1.6907665935735263</v>
      </c>
      <c r="K161" s="51">
        <v>26.409514073681006</v>
      </c>
      <c r="L161" s="51">
        <f t="shared" si="17"/>
        <v>84.885050872606513</v>
      </c>
      <c r="M161" s="51">
        <f t="shared" si="18"/>
        <v>88.966410844214096</v>
      </c>
      <c r="N161" s="51">
        <f t="shared" si="19"/>
        <v>-0.29141434570805202</v>
      </c>
      <c r="O161">
        <v>923.5</v>
      </c>
      <c r="P161">
        <v>923500</v>
      </c>
      <c r="Q161" s="51">
        <v>409.59813916666701</v>
      </c>
      <c r="R161" s="51">
        <v>88.432141095584399</v>
      </c>
      <c r="S161" s="51">
        <f t="shared" si="16"/>
        <v>1.0259981107544558</v>
      </c>
      <c r="T161" s="51">
        <v>1.0100327460996701</v>
      </c>
      <c r="U161" s="51">
        <v>77.790968750000005</v>
      </c>
      <c r="V161" s="51">
        <v>112.626964260861</v>
      </c>
      <c r="W161" s="51">
        <v>111.29453012307501</v>
      </c>
      <c r="X161" s="51">
        <v>1.5675959580455101</v>
      </c>
      <c r="Y161">
        <v>29366</v>
      </c>
      <c r="Z161">
        <v>49615</v>
      </c>
      <c r="AA161">
        <f t="shared" si="20"/>
        <v>0.19791182826101039</v>
      </c>
    </row>
    <row r="162" spans="1:27" x14ac:dyDescent="0.25">
      <c r="A162" s="4">
        <v>39994</v>
      </c>
      <c r="B162">
        <v>452036</v>
      </c>
      <c r="C162">
        <v>401078</v>
      </c>
      <c r="D162">
        <v>279747</v>
      </c>
      <c r="E162">
        <v>71289</v>
      </c>
      <c r="F162">
        <v>385619</v>
      </c>
      <c r="G162">
        <v>247130</v>
      </c>
      <c r="H162">
        <v>61698</v>
      </c>
      <c r="I162" s="51">
        <v>-1.6526675293489168</v>
      </c>
      <c r="J162" s="51">
        <v>-1.6526675293489168</v>
      </c>
      <c r="K162" s="51">
        <v>25.787889082228833</v>
      </c>
      <c r="L162" s="51">
        <f t="shared" si="17"/>
        <v>85.307143678822044</v>
      </c>
      <c r="M162" s="51">
        <f t="shared" si="18"/>
        <v>88.340536270272779</v>
      </c>
      <c r="N162" s="51">
        <f t="shared" si="19"/>
        <v>-0.70598155756718128</v>
      </c>
      <c r="O162">
        <v>920.1</v>
      </c>
      <c r="P162">
        <v>920100</v>
      </c>
      <c r="Q162" s="51">
        <v>411.839681966667</v>
      </c>
      <c r="R162" s="51">
        <v>89.149858941178394</v>
      </c>
      <c r="S162" s="51">
        <f t="shared" si="16"/>
        <v>0.81160292706046189</v>
      </c>
      <c r="T162" s="51">
        <v>6.7431773343392995E-2</v>
      </c>
      <c r="U162" s="51">
        <v>81.3092738461538</v>
      </c>
      <c r="V162" s="51">
        <v>112.80638207907499</v>
      </c>
      <c r="W162" s="51">
        <v>111.452458505503</v>
      </c>
      <c r="X162" s="51">
        <v>0.96966547112004997</v>
      </c>
      <c r="Y162">
        <v>29087</v>
      </c>
      <c r="Z162">
        <v>49712</v>
      </c>
      <c r="AA162">
        <f t="shared" si="20"/>
        <v>0.19550539151467206</v>
      </c>
    </row>
    <row r="163" spans="1:27" x14ac:dyDescent="0.25">
      <c r="A163" s="4">
        <v>40086</v>
      </c>
      <c r="B163">
        <v>452595</v>
      </c>
      <c r="C163">
        <v>402066</v>
      </c>
      <c r="D163">
        <v>282233</v>
      </c>
      <c r="E163">
        <v>72199</v>
      </c>
      <c r="F163">
        <v>389776</v>
      </c>
      <c r="G163">
        <v>249191</v>
      </c>
      <c r="H163">
        <v>62174</v>
      </c>
      <c r="I163" s="51">
        <v>-1.3284553179261935</v>
      </c>
      <c r="J163" s="51">
        <v>-1.3284553179261935</v>
      </c>
      <c r="K163" s="51">
        <v>26.013146012068471</v>
      </c>
      <c r="L163" s="51">
        <f t="shared" si="17"/>
        <v>86.120262044432664</v>
      </c>
      <c r="M163" s="51">
        <f t="shared" si="18"/>
        <v>88.292651816052697</v>
      </c>
      <c r="N163" s="51">
        <f t="shared" si="19"/>
        <v>-5.4219092019902604E-2</v>
      </c>
      <c r="O163">
        <v>915.2</v>
      </c>
      <c r="P163">
        <v>915200</v>
      </c>
      <c r="Q163" s="51">
        <v>411.67583643333302</v>
      </c>
      <c r="R163" s="51">
        <v>89.637373829716694</v>
      </c>
      <c r="S163" s="51">
        <f t="shared" si="16"/>
        <v>0.54684874920549742</v>
      </c>
      <c r="T163" s="51">
        <v>-0.347141671211812</v>
      </c>
      <c r="U163" s="51">
        <v>82.911893939393906</v>
      </c>
      <c r="V163" s="51">
        <v>113.516844922338</v>
      </c>
      <c r="W163" s="51">
        <v>111.721380027154</v>
      </c>
      <c r="X163" s="51">
        <v>0.55957973476744005</v>
      </c>
      <c r="Y163">
        <v>29069</v>
      </c>
      <c r="Z163">
        <v>49820</v>
      </c>
      <c r="AA163">
        <f t="shared" si="20"/>
        <v>0.21725136787897892</v>
      </c>
    </row>
    <row r="164" spans="1:27" x14ac:dyDescent="0.25">
      <c r="A164" s="4">
        <v>40178</v>
      </c>
      <c r="B164">
        <v>454145</v>
      </c>
      <c r="C164">
        <v>403353</v>
      </c>
      <c r="D164">
        <v>284524</v>
      </c>
      <c r="E164">
        <v>70825</v>
      </c>
      <c r="F164">
        <v>388677</v>
      </c>
      <c r="G164">
        <v>251475</v>
      </c>
      <c r="H164">
        <v>60691</v>
      </c>
      <c r="I164" s="51">
        <v>-1.7546703303771511</v>
      </c>
      <c r="J164" s="51">
        <v>-1.7546703303771511</v>
      </c>
      <c r="K164" s="51">
        <v>26.848514319087574</v>
      </c>
      <c r="L164" s="51">
        <f t="shared" si="17"/>
        <v>85.584339803366774</v>
      </c>
      <c r="M164" s="51">
        <f t="shared" si="18"/>
        <v>88.384459658939136</v>
      </c>
      <c r="N164" s="51">
        <f t="shared" si="19"/>
        <v>0.10392727205390528</v>
      </c>
      <c r="O164">
        <v>915.6</v>
      </c>
      <c r="P164">
        <v>915600</v>
      </c>
      <c r="Q164" s="51">
        <v>413.37057366666698</v>
      </c>
      <c r="R164" s="51">
        <v>90.489733243559101</v>
      </c>
      <c r="S164" s="51">
        <f t="shared" si="16"/>
        <v>0.95089735165783118</v>
      </c>
      <c r="T164" s="51">
        <v>-0.76054312325124995</v>
      </c>
      <c r="U164" s="51">
        <v>80.353062121212105</v>
      </c>
      <c r="V164" s="51">
        <v>114.62914176934601</v>
      </c>
      <c r="W164" s="51">
        <v>112.417972517728</v>
      </c>
      <c r="X164" s="51">
        <v>0.446915655049546</v>
      </c>
      <c r="Y164">
        <v>29102</v>
      </c>
      <c r="Z164">
        <v>49932</v>
      </c>
      <c r="AA164">
        <f t="shared" si="20"/>
        <v>0.22480931352870659</v>
      </c>
    </row>
    <row r="165" spans="1:27" x14ac:dyDescent="0.25">
      <c r="A165" s="4">
        <v>40268</v>
      </c>
      <c r="B165">
        <v>457058</v>
      </c>
      <c r="C165">
        <v>406059</v>
      </c>
      <c r="D165">
        <v>281470</v>
      </c>
      <c r="E165">
        <v>73690</v>
      </c>
      <c r="F165">
        <v>394878</v>
      </c>
      <c r="G165">
        <v>251609</v>
      </c>
      <c r="H165">
        <v>62501</v>
      </c>
      <c r="I165" s="51">
        <v>-1.6979927977755154</v>
      </c>
      <c r="J165" s="51">
        <v>-1.6979927977755154</v>
      </c>
      <c r="K165" s="51">
        <v>27.096723544993644</v>
      </c>
      <c r="L165" s="51">
        <f t="shared" si="17"/>
        <v>86.395599683191193</v>
      </c>
      <c r="M165" s="51">
        <f t="shared" si="18"/>
        <v>89.391054108786022</v>
      </c>
      <c r="N165" s="51">
        <f t="shared" si="19"/>
        <v>1.1324452798932683</v>
      </c>
      <c r="O165">
        <v>914.4</v>
      </c>
      <c r="P165">
        <v>914400</v>
      </c>
      <c r="Q165" s="51">
        <v>416.99428233333299</v>
      </c>
      <c r="R165" s="51">
        <v>92.029466678588605</v>
      </c>
      <c r="S165" s="51">
        <f t="shared" si="16"/>
        <v>1.7015559443469774</v>
      </c>
      <c r="T165" s="51">
        <v>-1.03761352853214</v>
      </c>
      <c r="U165" s="51">
        <v>79.543812500000001</v>
      </c>
      <c r="V165" s="51">
        <v>115.62021972939699</v>
      </c>
      <c r="W165" s="51">
        <v>113.148628827455</v>
      </c>
      <c r="X165" s="51">
        <v>0.40405208541049398</v>
      </c>
      <c r="Y165">
        <v>29013</v>
      </c>
      <c r="Z165">
        <v>50043</v>
      </c>
      <c r="AA165">
        <f t="shared" si="20"/>
        <v>0.22230233117039866</v>
      </c>
    </row>
    <row r="166" spans="1:27" x14ac:dyDescent="0.25">
      <c r="A166" s="4">
        <v>40359</v>
      </c>
      <c r="B166">
        <v>461765</v>
      </c>
      <c r="C166">
        <v>410920</v>
      </c>
      <c r="D166">
        <v>285661</v>
      </c>
      <c r="E166">
        <v>73246</v>
      </c>
      <c r="F166">
        <v>401588</v>
      </c>
      <c r="G166">
        <v>256890</v>
      </c>
      <c r="H166">
        <v>62703</v>
      </c>
      <c r="I166" s="51">
        <v>-1.7276412641812007</v>
      </c>
      <c r="J166" s="51">
        <v>-1.7276412641812007</v>
      </c>
      <c r="K166" s="51">
        <v>28.198302738129627</v>
      </c>
      <c r="L166" s="51">
        <f t="shared" si="17"/>
        <v>86.968046517167821</v>
      </c>
      <c r="M166" s="51">
        <f t="shared" si="18"/>
        <v>89.928271622657633</v>
      </c>
      <c r="N166" s="51">
        <f t="shared" si="19"/>
        <v>0.59917593255258694</v>
      </c>
      <c r="O166">
        <v>922.3</v>
      </c>
      <c r="P166">
        <v>922300</v>
      </c>
      <c r="Q166" s="51">
        <v>417.35731663333303</v>
      </c>
      <c r="R166" s="51">
        <v>93.071244822687206</v>
      </c>
      <c r="S166" s="51">
        <f t="shared" si="16"/>
        <v>1.1320049780761954</v>
      </c>
      <c r="T166" s="51">
        <v>-1.16494337677739</v>
      </c>
      <c r="U166" s="51">
        <v>79.899689230769198</v>
      </c>
      <c r="V166" s="51">
        <v>116.946489605767</v>
      </c>
      <c r="W166" s="51">
        <v>113.702110621694</v>
      </c>
      <c r="X166" s="51">
        <v>0.44363498731793399</v>
      </c>
      <c r="Y166">
        <v>29192</v>
      </c>
      <c r="Z166">
        <v>50155</v>
      </c>
      <c r="AA166">
        <f t="shared" si="20"/>
        <v>0.2238075255280414</v>
      </c>
    </row>
    <row r="167" spans="1:27" x14ac:dyDescent="0.25">
      <c r="A167" s="4">
        <v>40451</v>
      </c>
      <c r="B167">
        <v>465134</v>
      </c>
      <c r="C167">
        <v>414431</v>
      </c>
      <c r="D167">
        <v>285896</v>
      </c>
      <c r="E167">
        <v>75672</v>
      </c>
      <c r="F167">
        <v>403451</v>
      </c>
      <c r="G167">
        <v>259076</v>
      </c>
      <c r="H167">
        <v>64831</v>
      </c>
      <c r="I167" s="51">
        <v>-2.2267883832237372</v>
      </c>
      <c r="J167" s="51">
        <v>-2.2267883832237372</v>
      </c>
      <c r="K167" s="51">
        <v>27.923837095458925</v>
      </c>
      <c r="L167" s="51">
        <f t="shared" si="17"/>
        <v>86.738660257044202</v>
      </c>
      <c r="M167" s="51">
        <f t="shared" si="18"/>
        <v>90.618966337409418</v>
      </c>
      <c r="N167" s="51">
        <f t="shared" si="19"/>
        <v>0.76511620117543089</v>
      </c>
      <c r="O167">
        <v>926.9</v>
      </c>
      <c r="P167">
        <v>926900</v>
      </c>
      <c r="Q167" s="51">
        <v>420.83843150000001</v>
      </c>
      <c r="R167" s="51">
        <v>93.883482326713406</v>
      </c>
      <c r="S167" s="51">
        <f t="shared" si="16"/>
        <v>0.87270510410988322</v>
      </c>
      <c r="T167" s="51">
        <v>-1.1938677558088999</v>
      </c>
      <c r="U167" s="51">
        <v>81.7654454545455</v>
      </c>
      <c r="V167" s="51">
        <v>117.80800265291199</v>
      </c>
      <c r="W167" s="51">
        <v>114.08997480993899</v>
      </c>
      <c r="X167" s="51">
        <v>0.55656505878401596</v>
      </c>
      <c r="Y167">
        <v>29385</v>
      </c>
      <c r="Z167">
        <v>50268</v>
      </c>
      <c r="AA167">
        <f t="shared" si="20"/>
        <v>0.22530156514803945</v>
      </c>
    </row>
    <row r="168" spans="1:27" x14ac:dyDescent="0.25">
      <c r="A168" s="4">
        <v>40543</v>
      </c>
      <c r="B168">
        <v>465290</v>
      </c>
      <c r="C168">
        <v>414456</v>
      </c>
      <c r="D168">
        <v>286395</v>
      </c>
      <c r="E168">
        <v>77623</v>
      </c>
      <c r="F168">
        <v>406110</v>
      </c>
      <c r="G168">
        <v>260476</v>
      </c>
      <c r="H168">
        <v>66571</v>
      </c>
      <c r="I168" s="51">
        <v>-2.0920440274802394</v>
      </c>
      <c r="J168" s="51">
        <v>-2.0920440274802394</v>
      </c>
      <c r="K168" s="51">
        <v>29.125113885400506</v>
      </c>
      <c r="L168" s="51">
        <f t="shared" si="17"/>
        <v>87.28105052762794</v>
      </c>
      <c r="M168" s="51">
        <f t="shared" si="18"/>
        <v>90.949911835052987</v>
      </c>
      <c r="N168" s="51">
        <f t="shared" si="19"/>
        <v>0.36454029728894</v>
      </c>
      <c r="O168">
        <v>930.9</v>
      </c>
      <c r="P168">
        <v>930900</v>
      </c>
      <c r="Q168" s="51">
        <v>422.41991280000002</v>
      </c>
      <c r="R168" s="51">
        <v>94.672826003752405</v>
      </c>
      <c r="S168" s="51">
        <f t="shared" si="16"/>
        <v>0.84076949158329306</v>
      </c>
      <c r="T168" s="51">
        <v>-1.17783665341059</v>
      </c>
      <c r="U168" s="51">
        <v>80.312759090909097</v>
      </c>
      <c r="V168" s="51">
        <v>118.834820635927</v>
      </c>
      <c r="W168" s="51">
        <v>114.890417579512</v>
      </c>
      <c r="X168" s="51">
        <v>0.66553304488390497</v>
      </c>
      <c r="Y168">
        <v>29324</v>
      </c>
      <c r="Z168">
        <v>50383</v>
      </c>
      <c r="AA168">
        <f t="shared" si="20"/>
        <v>0.2287737725789718</v>
      </c>
    </row>
    <row r="169" spans="1:27" x14ac:dyDescent="0.25">
      <c r="A169" s="4">
        <v>40633</v>
      </c>
      <c r="B169">
        <v>466970</v>
      </c>
      <c r="C169">
        <v>416073</v>
      </c>
      <c r="D169">
        <v>284294</v>
      </c>
      <c r="E169">
        <v>74005</v>
      </c>
      <c r="F169">
        <v>414242</v>
      </c>
      <c r="G169">
        <v>263879</v>
      </c>
      <c r="H169">
        <v>63819</v>
      </c>
      <c r="I169" s="51">
        <v>-0.74280251640345507</v>
      </c>
      <c r="J169" s="51">
        <v>-0.74280251640345507</v>
      </c>
      <c r="K169" s="51">
        <v>29.974749059728374</v>
      </c>
      <c r="L169" s="51">
        <f t="shared" si="17"/>
        <v>88.708482343619494</v>
      </c>
      <c r="M169" s="51">
        <f t="shared" si="18"/>
        <v>92.819053515023171</v>
      </c>
      <c r="N169" s="51">
        <f t="shared" si="19"/>
        <v>2.0343001181642784</v>
      </c>
      <c r="O169">
        <v>931.3</v>
      </c>
      <c r="P169">
        <v>931300</v>
      </c>
      <c r="Q169" s="51">
        <v>425.38927619999998</v>
      </c>
      <c r="R169" s="51">
        <v>95.222004782526497</v>
      </c>
      <c r="S169" s="51">
        <f t="shared" si="16"/>
        <v>0.58008068624921805</v>
      </c>
      <c r="T169" s="51">
        <v>-1.1391784610898401</v>
      </c>
      <c r="U169" s="51">
        <v>80.801396874999995</v>
      </c>
      <c r="V169" s="51">
        <v>119.63273695245699</v>
      </c>
      <c r="W169" s="51">
        <v>115.86028626062701</v>
      </c>
      <c r="X169" s="51">
        <v>0.72141469364423005</v>
      </c>
      <c r="Y169">
        <v>29441</v>
      </c>
      <c r="Z169">
        <v>50497</v>
      </c>
      <c r="AA169">
        <f t="shared" si="20"/>
        <v>0.22626679634003555</v>
      </c>
    </row>
    <row r="170" spans="1:27" x14ac:dyDescent="0.25">
      <c r="A170" s="4">
        <v>40724</v>
      </c>
      <c r="B170">
        <v>467370</v>
      </c>
      <c r="C170">
        <v>416826</v>
      </c>
      <c r="D170">
        <v>283610</v>
      </c>
      <c r="E170">
        <v>73003</v>
      </c>
      <c r="F170">
        <v>411759</v>
      </c>
      <c r="G170">
        <v>264602</v>
      </c>
      <c r="H170">
        <v>63387</v>
      </c>
      <c r="I170" s="51">
        <v>-0.68292374908623732</v>
      </c>
      <c r="J170" s="51">
        <v>-0.68292374908623732</v>
      </c>
      <c r="K170" s="51">
        <v>30.705339773994012</v>
      </c>
      <c r="L170" s="51">
        <f t="shared" si="17"/>
        <v>88.101290198343932</v>
      </c>
      <c r="M170" s="51">
        <f t="shared" si="18"/>
        <v>93.297838581150174</v>
      </c>
      <c r="N170" s="51">
        <f t="shared" si="19"/>
        <v>0.51450044850520626</v>
      </c>
      <c r="O170">
        <v>921.4</v>
      </c>
      <c r="P170">
        <v>921400</v>
      </c>
      <c r="Q170" s="51">
        <v>426.30140019999999</v>
      </c>
      <c r="R170" s="51">
        <v>95.661295801858003</v>
      </c>
      <c r="S170" s="51">
        <f t="shared" si="16"/>
        <v>0.46133351249513233</v>
      </c>
      <c r="T170" s="51">
        <v>-1.0863220542388501</v>
      </c>
      <c r="U170" s="51">
        <v>79.449792307692306</v>
      </c>
      <c r="V170" s="51">
        <v>120.14092641744899</v>
      </c>
      <c r="W170" s="51">
        <v>116.793192844419</v>
      </c>
      <c r="X170" s="51">
        <v>0.92993338683468296</v>
      </c>
      <c r="Y170">
        <v>29447</v>
      </c>
      <c r="Z170">
        <v>50611</v>
      </c>
      <c r="AA170">
        <f t="shared" si="20"/>
        <v>0.2257559855040947</v>
      </c>
    </row>
    <row r="171" spans="1:27" x14ac:dyDescent="0.25">
      <c r="A171" s="4">
        <v>40816</v>
      </c>
      <c r="B171">
        <v>468942</v>
      </c>
      <c r="C171">
        <v>418561</v>
      </c>
      <c r="D171">
        <v>284494</v>
      </c>
      <c r="E171">
        <v>74341</v>
      </c>
      <c r="F171">
        <v>414864</v>
      </c>
      <c r="G171">
        <v>266594</v>
      </c>
      <c r="H171">
        <v>64966</v>
      </c>
      <c r="I171" s="51">
        <v>-1.2295595665085426</v>
      </c>
      <c r="J171" s="51">
        <v>-1.2295595665085426</v>
      </c>
      <c r="K171" s="51">
        <v>30.783823132400016</v>
      </c>
      <c r="L171" s="51">
        <f t="shared" si="17"/>
        <v>88.468083473009457</v>
      </c>
      <c r="M171" s="51">
        <f t="shared" si="18"/>
        <v>93.708127412177404</v>
      </c>
      <c r="N171" s="51">
        <f t="shared" si="19"/>
        <v>0.43879828878132798</v>
      </c>
      <c r="O171">
        <v>927</v>
      </c>
      <c r="P171">
        <v>927000</v>
      </c>
      <c r="Q171" s="51">
        <v>427.63789913333301</v>
      </c>
      <c r="R171" s="51">
        <v>96.158976681549802</v>
      </c>
      <c r="S171" s="51">
        <f t="shared" si="16"/>
        <v>0.5202531238157615</v>
      </c>
      <c r="T171" s="51">
        <v>-0.99791994328461997</v>
      </c>
      <c r="U171" s="51">
        <v>79.238960606060601</v>
      </c>
      <c r="V171" s="51">
        <v>120.665349462783</v>
      </c>
      <c r="W171" s="51">
        <v>117.233838358822</v>
      </c>
      <c r="X171" s="51">
        <v>1.0446109479833701</v>
      </c>
      <c r="Y171">
        <v>29281</v>
      </c>
      <c r="Z171">
        <v>50701</v>
      </c>
      <c r="AA171">
        <f t="shared" si="20"/>
        <v>0.17782695461461273</v>
      </c>
    </row>
    <row r="172" spans="1:27" x14ac:dyDescent="0.25">
      <c r="A172" s="4">
        <v>40908</v>
      </c>
      <c r="B172">
        <v>469556</v>
      </c>
      <c r="C172">
        <v>419592</v>
      </c>
      <c r="D172">
        <v>285501</v>
      </c>
      <c r="E172">
        <v>75803</v>
      </c>
      <c r="F172">
        <v>419276</v>
      </c>
      <c r="G172">
        <v>270521</v>
      </c>
      <c r="H172">
        <v>66729</v>
      </c>
      <c r="I172" s="51">
        <v>-1.1560404125206309</v>
      </c>
      <c r="J172" s="51">
        <v>-1.1560404125206309</v>
      </c>
      <c r="K172" s="51">
        <v>30.725345595741231</v>
      </c>
      <c r="L172" s="51">
        <f t="shared" si="17"/>
        <v>89.292012028384264</v>
      </c>
      <c r="M172" s="51">
        <f t="shared" si="18"/>
        <v>94.753083176591318</v>
      </c>
      <c r="N172" s="51">
        <f t="shared" si="19"/>
        <v>1.1089459415480896</v>
      </c>
      <c r="O172">
        <v>926</v>
      </c>
      <c r="P172">
        <v>926000</v>
      </c>
      <c r="Q172" s="51">
        <v>430.264709466667</v>
      </c>
      <c r="R172" s="51">
        <v>97.163046855428803</v>
      </c>
      <c r="S172" s="51">
        <f t="shared" si="16"/>
        <v>1.0441772661580861</v>
      </c>
      <c r="T172" s="51">
        <v>-1.1126664519135001</v>
      </c>
      <c r="U172" s="51">
        <v>80.333807692307701</v>
      </c>
      <c r="V172" s="51">
        <v>121.036920506665</v>
      </c>
      <c r="W172" s="51">
        <v>117.79555471048</v>
      </c>
      <c r="X172" s="51">
        <v>0.99747981029552901</v>
      </c>
      <c r="Y172">
        <v>29342</v>
      </c>
      <c r="Z172">
        <v>50779</v>
      </c>
      <c r="AA172">
        <f t="shared" si="20"/>
        <v>0.15384311946509133</v>
      </c>
    </row>
    <row r="173" spans="1:27" x14ac:dyDescent="0.25">
      <c r="A173" s="4">
        <v>40999</v>
      </c>
      <c r="B173">
        <v>472809</v>
      </c>
      <c r="C173">
        <v>421783</v>
      </c>
      <c r="D173">
        <v>286614</v>
      </c>
      <c r="E173">
        <v>76674</v>
      </c>
      <c r="F173">
        <v>421447</v>
      </c>
      <c r="G173">
        <v>272513</v>
      </c>
      <c r="H173">
        <v>67654</v>
      </c>
      <c r="I173" s="51">
        <v>-0.80959171615885261</v>
      </c>
      <c r="J173" s="51">
        <v>-0.80959171615885261</v>
      </c>
      <c r="K173" s="51">
        <v>30.98894997472992</v>
      </c>
      <c r="L173" s="51">
        <f t="shared" si="17"/>
        <v>89.136839611767115</v>
      </c>
      <c r="M173" s="51">
        <f t="shared" si="18"/>
        <v>95.080142630855434</v>
      </c>
      <c r="N173" s="51">
        <f t="shared" si="19"/>
        <v>0.34457590495859947</v>
      </c>
      <c r="O173">
        <v>934.9</v>
      </c>
      <c r="P173">
        <v>934900</v>
      </c>
      <c r="Q173" s="51">
        <v>431.743948166667</v>
      </c>
      <c r="R173" s="51">
        <v>97.8792417457243</v>
      </c>
      <c r="S173" s="51">
        <f t="shared" si="16"/>
        <v>0.73710624921132784</v>
      </c>
      <c r="T173" s="51">
        <v>-1.36099459772691</v>
      </c>
      <c r="U173" s="51">
        <v>81.185307692307703</v>
      </c>
      <c r="V173" s="51">
        <v>121.55481406767299</v>
      </c>
      <c r="W173" s="51">
        <v>118.53088555642201</v>
      </c>
      <c r="X173" s="51">
        <v>0.62516242958955703</v>
      </c>
      <c r="Y173">
        <v>29454</v>
      </c>
      <c r="Z173">
        <v>50857</v>
      </c>
      <c r="AA173">
        <f t="shared" si="20"/>
        <v>0.15360680596310239</v>
      </c>
    </row>
    <row r="174" spans="1:27" x14ac:dyDescent="0.25">
      <c r="A174" s="4">
        <v>41090</v>
      </c>
      <c r="B174">
        <v>472114</v>
      </c>
      <c r="C174">
        <v>421117</v>
      </c>
      <c r="D174">
        <v>288186</v>
      </c>
      <c r="E174">
        <v>74494</v>
      </c>
      <c r="F174">
        <v>423697</v>
      </c>
      <c r="G174">
        <v>275315</v>
      </c>
      <c r="H174">
        <v>66066</v>
      </c>
      <c r="I174" s="51">
        <v>-1.9230723842746114</v>
      </c>
      <c r="J174" s="51">
        <v>-1.9230723842746114</v>
      </c>
      <c r="K174" s="51">
        <v>29.609131053559501</v>
      </c>
      <c r="L174" s="51">
        <f t="shared" si="17"/>
        <v>89.744637947614351</v>
      </c>
      <c r="M174" s="51">
        <f t="shared" si="18"/>
        <v>95.533787206873342</v>
      </c>
      <c r="N174" s="51">
        <f t="shared" si="19"/>
        <v>0.47598350538793355</v>
      </c>
      <c r="O174">
        <v>941.3</v>
      </c>
      <c r="P174">
        <v>941300</v>
      </c>
      <c r="Q174" s="51">
        <v>433.80779000000001</v>
      </c>
      <c r="R174" s="51">
        <v>98.250489412791197</v>
      </c>
      <c r="S174" s="51">
        <f t="shared" si="16"/>
        <v>0.37929152335625105</v>
      </c>
      <c r="T174" s="51">
        <v>-1.57419648836154</v>
      </c>
      <c r="U174" s="51">
        <v>83.181383076923098</v>
      </c>
      <c r="V174" s="51">
        <v>121.864105354534</v>
      </c>
      <c r="W174" s="51">
        <v>119.036577256256</v>
      </c>
      <c r="X174" s="51">
        <v>0.40144358388317902</v>
      </c>
      <c r="Y174">
        <v>29667</v>
      </c>
      <c r="Z174">
        <v>50935</v>
      </c>
      <c r="AA174">
        <f t="shared" si="20"/>
        <v>0.15337121733487447</v>
      </c>
    </row>
    <row r="175" spans="1:27" x14ac:dyDescent="0.25">
      <c r="A175" s="4">
        <v>41182</v>
      </c>
      <c r="B175">
        <v>477869</v>
      </c>
      <c r="C175">
        <v>426172</v>
      </c>
      <c r="D175">
        <v>290396</v>
      </c>
      <c r="E175">
        <v>73663</v>
      </c>
      <c r="F175">
        <v>432624</v>
      </c>
      <c r="G175">
        <v>276315</v>
      </c>
      <c r="H175">
        <v>65640</v>
      </c>
      <c r="I175" s="51">
        <v>-1.0064166574207625</v>
      </c>
      <c r="J175" s="51">
        <v>-1.0064166574207625</v>
      </c>
      <c r="K175" s="51">
        <v>29.626419246273901</v>
      </c>
      <c r="L175" s="51">
        <f t="shared" si="17"/>
        <v>90.531924021018312</v>
      </c>
      <c r="M175" s="51">
        <f t="shared" si="18"/>
        <v>95.151104009697107</v>
      </c>
      <c r="N175" s="51">
        <f t="shared" si="19"/>
        <v>-0.40137811496308018</v>
      </c>
      <c r="O175">
        <v>950.8</v>
      </c>
      <c r="P175">
        <v>950800</v>
      </c>
      <c r="Q175" s="51">
        <v>435.42099639999998</v>
      </c>
      <c r="R175" s="51">
        <v>98.752415459465396</v>
      </c>
      <c r="S175" s="51">
        <f t="shared" si="16"/>
        <v>0.51086366050085985</v>
      </c>
      <c r="T175" s="51">
        <v>-1.81072112338393</v>
      </c>
      <c r="U175" s="51">
        <v>84.087635384615396</v>
      </c>
      <c r="V175" s="51">
        <v>122.188709853571</v>
      </c>
      <c r="W175" s="51">
        <v>119.28256500058301</v>
      </c>
      <c r="X175" s="51">
        <v>0.211242533828602</v>
      </c>
      <c r="Y175">
        <v>29759</v>
      </c>
      <c r="Z175">
        <v>51014</v>
      </c>
      <c r="AA175">
        <f t="shared" si="20"/>
        <v>0.15509963679198879</v>
      </c>
    </row>
    <row r="176" spans="1:27" x14ac:dyDescent="0.25">
      <c r="A176" s="4">
        <v>41274</v>
      </c>
      <c r="B176">
        <v>476834</v>
      </c>
      <c r="C176">
        <v>425832</v>
      </c>
      <c r="D176">
        <v>292775</v>
      </c>
      <c r="E176">
        <v>77984</v>
      </c>
      <c r="F176">
        <v>434002</v>
      </c>
      <c r="G176">
        <v>279848</v>
      </c>
      <c r="H176">
        <v>69624</v>
      </c>
      <c r="I176" s="51">
        <v>-1.2156626006331768</v>
      </c>
      <c r="J176" s="51">
        <v>-1.2156626006331768</v>
      </c>
      <c r="K176" s="51">
        <v>29.215303155285</v>
      </c>
      <c r="L176" s="51">
        <f t="shared" si="17"/>
        <v>91.017419059882471</v>
      </c>
      <c r="M176" s="51">
        <f t="shared" si="18"/>
        <v>95.584663991119456</v>
      </c>
      <c r="N176" s="51">
        <f t="shared" si="19"/>
        <v>0.45461921767087077</v>
      </c>
      <c r="O176">
        <v>953.7</v>
      </c>
      <c r="P176">
        <v>953700</v>
      </c>
      <c r="Q176" s="51">
        <v>435.68465723333298</v>
      </c>
      <c r="R176" s="51">
        <v>99.166993378536105</v>
      </c>
      <c r="S176" s="51">
        <f t="shared" si="16"/>
        <v>0.41981547199811953</v>
      </c>
      <c r="T176" s="51">
        <v>-1.9377650961404</v>
      </c>
      <c r="U176" s="51">
        <v>83.635050000000007</v>
      </c>
      <c r="V176" s="51">
        <v>122.347427873984</v>
      </c>
      <c r="W176" s="51">
        <v>119.90928295273299</v>
      </c>
      <c r="X176" s="51">
        <v>0.14607783548387901</v>
      </c>
      <c r="Y176">
        <v>29908</v>
      </c>
      <c r="Z176">
        <v>51094</v>
      </c>
      <c r="AA176">
        <f t="shared" si="20"/>
        <v>0.15681969655387817</v>
      </c>
    </row>
    <row r="177" spans="1:27" x14ac:dyDescent="0.25">
      <c r="A177" s="4">
        <v>41364</v>
      </c>
      <c r="B177">
        <v>479357</v>
      </c>
      <c r="C177">
        <v>428276</v>
      </c>
      <c r="D177">
        <v>294945</v>
      </c>
      <c r="E177">
        <v>75057</v>
      </c>
      <c r="F177">
        <v>436035</v>
      </c>
      <c r="G177">
        <v>285065</v>
      </c>
      <c r="H177">
        <v>67298</v>
      </c>
      <c r="I177" s="51">
        <v>-0.55958810645934387</v>
      </c>
      <c r="J177" s="51">
        <v>-0.55958810645934387</v>
      </c>
      <c r="K177" s="51">
        <v>30.336326212345337</v>
      </c>
      <c r="L177" s="51">
        <f t="shared" si="17"/>
        <v>90.962476817903976</v>
      </c>
      <c r="M177" s="51">
        <f t="shared" si="18"/>
        <v>96.650222922917834</v>
      </c>
      <c r="N177" s="51">
        <f t="shared" si="19"/>
        <v>1.1086123462504816</v>
      </c>
      <c r="O177">
        <v>954.5</v>
      </c>
      <c r="P177">
        <v>954500</v>
      </c>
      <c r="Q177" s="51">
        <v>435.28813043333298</v>
      </c>
      <c r="R177" s="51">
        <v>99.616771081851994</v>
      </c>
      <c r="S177" s="51">
        <f t="shared" si="16"/>
        <v>0.45355585360848938</v>
      </c>
      <c r="T177" s="51">
        <v>-1.9458377933321001</v>
      </c>
      <c r="U177" s="51">
        <v>80.442884375000006</v>
      </c>
      <c r="V177" s="51">
        <v>122.814209520444</v>
      </c>
      <c r="W177" s="51">
        <v>120.454493993627</v>
      </c>
      <c r="X177" s="51">
        <v>0.14345233394579299</v>
      </c>
      <c r="Y177">
        <v>29839</v>
      </c>
      <c r="Z177">
        <v>51174</v>
      </c>
      <c r="AA177">
        <f t="shared" si="20"/>
        <v>0.15657415743530745</v>
      </c>
    </row>
    <row r="178" spans="1:27" x14ac:dyDescent="0.25">
      <c r="A178" s="4">
        <v>41455</v>
      </c>
      <c r="B178">
        <v>483211</v>
      </c>
      <c r="C178">
        <v>431386</v>
      </c>
      <c r="D178">
        <v>296506</v>
      </c>
      <c r="E178">
        <v>78358</v>
      </c>
      <c r="F178">
        <v>440203</v>
      </c>
      <c r="G178">
        <v>286386</v>
      </c>
      <c r="H178">
        <v>70458</v>
      </c>
      <c r="I178" s="51">
        <v>-0.9102618564616779</v>
      </c>
      <c r="J178" s="51">
        <v>-0.9102618564616779</v>
      </c>
      <c r="K178" s="51">
        <v>30.585207279368838</v>
      </c>
      <c r="L178" s="51">
        <f t="shared" si="17"/>
        <v>91.099540366423781</v>
      </c>
      <c r="M178" s="51">
        <f t="shared" si="18"/>
        <v>96.58691561047668</v>
      </c>
      <c r="N178" s="51">
        <f t="shared" si="19"/>
        <v>-6.5522927100403194E-2</v>
      </c>
      <c r="O178">
        <v>957.1</v>
      </c>
      <c r="P178">
        <v>957100</v>
      </c>
      <c r="Q178" s="51">
        <v>438.08914593333299</v>
      </c>
      <c r="R178" s="51">
        <v>99.964727510985696</v>
      </c>
      <c r="S178" s="51">
        <f t="shared" si="16"/>
        <v>0.34929502869331941</v>
      </c>
      <c r="T178" s="51">
        <v>-1.8979740222486901</v>
      </c>
      <c r="U178" s="51">
        <v>80.515092307692299</v>
      </c>
      <c r="V178" s="51">
        <v>123.569224748</v>
      </c>
      <c r="W178" s="51">
        <v>120.665724047426</v>
      </c>
      <c r="X178" s="51">
        <v>0.13877494243657201</v>
      </c>
      <c r="Y178">
        <v>29938</v>
      </c>
      <c r="Z178">
        <v>51255</v>
      </c>
      <c r="AA178">
        <f t="shared" si="20"/>
        <v>0.15828350334154973</v>
      </c>
    </row>
    <row r="179" spans="1:27" x14ac:dyDescent="0.25">
      <c r="A179" s="4">
        <v>41547</v>
      </c>
      <c r="B179">
        <v>487728</v>
      </c>
      <c r="C179">
        <v>435173</v>
      </c>
      <c r="D179">
        <v>299979</v>
      </c>
      <c r="E179">
        <v>80106</v>
      </c>
      <c r="F179">
        <v>449241</v>
      </c>
      <c r="G179">
        <v>290625</v>
      </c>
      <c r="H179">
        <v>72690</v>
      </c>
      <c r="I179" s="51">
        <v>-1.3275725056261563</v>
      </c>
      <c r="J179" s="51">
        <v>-1.3275725056261563</v>
      </c>
      <c r="K179" s="51">
        <v>29.717456777097372</v>
      </c>
      <c r="L179" s="51">
        <f t="shared" si="17"/>
        <v>92.10892136600728</v>
      </c>
      <c r="M179" s="51">
        <f t="shared" si="18"/>
        <v>96.881781724720724</v>
      </c>
      <c r="N179" s="51">
        <f t="shared" si="19"/>
        <v>0.30482072461275322</v>
      </c>
      <c r="O179">
        <v>968.4</v>
      </c>
      <c r="P179">
        <v>968400</v>
      </c>
      <c r="Q179" s="51">
        <v>438.48574176666699</v>
      </c>
      <c r="R179" s="51">
        <v>100.15687950975</v>
      </c>
      <c r="S179" s="51">
        <f t="shared" si="16"/>
        <v>0.19221979947194878</v>
      </c>
      <c r="T179" s="51">
        <v>-1.7840967341519001</v>
      </c>
      <c r="U179" s="51">
        <v>81.208398484848502</v>
      </c>
      <c r="V179" s="51">
        <v>124.370362017574</v>
      </c>
      <c r="W179" s="51">
        <v>121.17606481569599</v>
      </c>
      <c r="X179" s="51">
        <v>0.14662372144748301</v>
      </c>
      <c r="Y179">
        <v>30106</v>
      </c>
      <c r="Z179">
        <v>51345</v>
      </c>
      <c r="AA179">
        <f t="shared" si="20"/>
        <v>0.17559262510975504</v>
      </c>
    </row>
    <row r="180" spans="1:27" x14ac:dyDescent="0.25">
      <c r="A180" s="4">
        <v>41639</v>
      </c>
      <c r="B180">
        <v>490859</v>
      </c>
      <c r="C180">
        <v>438094</v>
      </c>
      <c r="D180">
        <v>301071</v>
      </c>
      <c r="E180">
        <v>80552</v>
      </c>
      <c r="F180">
        <v>454857</v>
      </c>
      <c r="G180">
        <v>291686</v>
      </c>
      <c r="H180">
        <v>73634</v>
      </c>
      <c r="I180" s="51">
        <v>-2.7690021259428788</v>
      </c>
      <c r="J180" s="51">
        <v>-2.7690021259428788</v>
      </c>
      <c r="K180" s="51">
        <v>28.483237588956527</v>
      </c>
      <c r="L180" s="51">
        <f t="shared" si="17"/>
        <v>92.665510869720222</v>
      </c>
      <c r="M180" s="51">
        <f t="shared" si="18"/>
        <v>96.882795088201789</v>
      </c>
      <c r="N180" s="51">
        <f t="shared" si="19"/>
        <v>1.0459739316459604E-3</v>
      </c>
      <c r="O180">
        <v>970.1</v>
      </c>
      <c r="P180">
        <v>970100</v>
      </c>
      <c r="Q180" s="51">
        <v>439.47262126666698</v>
      </c>
      <c r="R180" s="51">
        <v>100.072211498391</v>
      </c>
      <c r="S180" s="51">
        <f t="shared" si="16"/>
        <v>-8.4535392649442986E-2</v>
      </c>
      <c r="T180" s="51">
        <v>-1.6425161304337399</v>
      </c>
      <c r="U180" s="51">
        <v>83.550871212121194</v>
      </c>
      <c r="V180" s="51">
        <v>125.11765796162</v>
      </c>
      <c r="W180" s="51">
        <v>121.525027271534</v>
      </c>
      <c r="X180" s="51">
        <v>0.171892474737874</v>
      </c>
      <c r="Y180">
        <v>30290</v>
      </c>
      <c r="Z180">
        <v>51442</v>
      </c>
      <c r="AA180">
        <f t="shared" si="20"/>
        <v>0.18891810302852363</v>
      </c>
    </row>
    <row r="181" spans="1:27" x14ac:dyDescent="0.25">
      <c r="A181" s="4">
        <v>41729</v>
      </c>
      <c r="B181">
        <v>494629</v>
      </c>
      <c r="C181">
        <v>441480</v>
      </c>
      <c r="D181">
        <v>303197</v>
      </c>
      <c r="E181">
        <v>83105</v>
      </c>
      <c r="F181">
        <v>459591</v>
      </c>
      <c r="G181">
        <v>295719</v>
      </c>
      <c r="H181">
        <v>76084</v>
      </c>
      <c r="I181" s="51">
        <v>-1.4055975856794412</v>
      </c>
      <c r="J181" s="51">
        <v>-1.4055975856794412</v>
      </c>
      <c r="K181" s="51">
        <v>28.116520993666107</v>
      </c>
      <c r="L181" s="51">
        <f t="shared" si="17"/>
        <v>92.916306969466007</v>
      </c>
      <c r="M181" s="51">
        <f t="shared" si="18"/>
        <v>97.53361675742174</v>
      </c>
      <c r="N181" s="51">
        <f t="shared" si="19"/>
        <v>0.6695155971001121</v>
      </c>
      <c r="O181">
        <v>978.9</v>
      </c>
      <c r="P181">
        <v>978900</v>
      </c>
      <c r="Q181" s="51">
        <v>440.14048176666699</v>
      </c>
      <c r="R181" s="51">
        <v>99.756132643416805</v>
      </c>
      <c r="S181" s="51">
        <f t="shared" si="16"/>
        <v>-0.31585077439731934</v>
      </c>
      <c r="T181" s="51">
        <v>-1.4798382667725101</v>
      </c>
      <c r="U181" s="51">
        <v>85.572229687499998</v>
      </c>
      <c r="V181" s="51">
        <v>125.692218522133</v>
      </c>
      <c r="W181" s="51">
        <v>121.832438443028</v>
      </c>
      <c r="X181" s="51">
        <v>0.220662588655203</v>
      </c>
      <c r="Y181">
        <v>30532</v>
      </c>
      <c r="Z181">
        <v>51539</v>
      </c>
      <c r="AA181">
        <f t="shared" si="20"/>
        <v>0.18856187551028469</v>
      </c>
    </row>
    <row r="182" spans="1:27" x14ac:dyDescent="0.25">
      <c r="A182" s="4">
        <v>41820</v>
      </c>
      <c r="B182">
        <v>497849</v>
      </c>
      <c r="C182">
        <v>444490</v>
      </c>
      <c r="D182">
        <v>304236</v>
      </c>
      <c r="E182">
        <v>83049</v>
      </c>
      <c r="F182">
        <v>463641</v>
      </c>
      <c r="G182">
        <v>298561</v>
      </c>
      <c r="H182">
        <v>76213</v>
      </c>
      <c r="I182" s="51">
        <v>-1.3896527701389654</v>
      </c>
      <c r="J182" s="51">
        <v>-1.3896527701389654</v>
      </c>
      <c r="K182" s="51">
        <v>28.160365455168979</v>
      </c>
      <c r="L182" s="51">
        <f t="shared" si="17"/>
        <v>93.128840270845188</v>
      </c>
      <c r="M182" s="51">
        <f t="shared" si="18"/>
        <v>98.134671767969607</v>
      </c>
      <c r="N182" s="51">
        <f t="shared" si="19"/>
        <v>0.61436311995670678</v>
      </c>
      <c r="O182">
        <v>988.4</v>
      </c>
      <c r="P182">
        <v>988400</v>
      </c>
      <c r="Q182" s="51">
        <v>440.459457966667</v>
      </c>
      <c r="R182" s="51">
        <v>99.961673418233701</v>
      </c>
      <c r="S182" s="51">
        <f t="shared" si="16"/>
        <v>0.20604324703685784</v>
      </c>
      <c r="T182" s="51">
        <v>-1.3079275937700301</v>
      </c>
      <c r="U182" s="51">
        <v>86.910458461538497</v>
      </c>
      <c r="V182" s="51">
        <v>126.457437446855</v>
      </c>
      <c r="W182" s="51">
        <v>122.143337959909</v>
      </c>
      <c r="X182" s="51">
        <v>0.21826559678899299</v>
      </c>
      <c r="Y182">
        <v>30705</v>
      </c>
      <c r="Z182">
        <v>51636</v>
      </c>
      <c r="AA182">
        <f t="shared" si="20"/>
        <v>0.18820698888220022</v>
      </c>
    </row>
    <row r="183" spans="1:27" x14ac:dyDescent="0.25">
      <c r="A183" s="4">
        <v>41912</v>
      </c>
      <c r="B183">
        <v>500658</v>
      </c>
      <c r="C183">
        <v>447343</v>
      </c>
      <c r="D183">
        <v>307032</v>
      </c>
      <c r="E183">
        <v>84312</v>
      </c>
      <c r="F183">
        <v>468959</v>
      </c>
      <c r="G183">
        <v>300669</v>
      </c>
      <c r="H183">
        <v>77831</v>
      </c>
      <c r="I183" s="51">
        <v>-1.4474612919253069</v>
      </c>
      <c r="J183" s="51">
        <v>-1.4474612919253069</v>
      </c>
      <c r="K183" s="51">
        <v>27.847850238506993</v>
      </c>
      <c r="L183" s="51">
        <f t="shared" si="17"/>
        <v>93.668532211609516</v>
      </c>
      <c r="M183" s="51">
        <f t="shared" si="18"/>
        <v>97.927577581489871</v>
      </c>
      <c r="N183" s="51">
        <f t="shared" si="19"/>
        <v>-0.21125358317100051</v>
      </c>
      <c r="O183">
        <v>991.6</v>
      </c>
      <c r="P183">
        <v>991600</v>
      </c>
      <c r="Q183" s="51">
        <v>443.29794303333301</v>
      </c>
      <c r="R183" s="51">
        <v>100.130693420233</v>
      </c>
      <c r="S183" s="51">
        <f t="shared" si="16"/>
        <v>0.16908480642587875</v>
      </c>
      <c r="T183" s="51">
        <v>-1.1457423877323101</v>
      </c>
      <c r="U183" s="51">
        <v>88.037404545454606</v>
      </c>
      <c r="V183" s="51">
        <v>127.360444473188</v>
      </c>
      <c r="W183" s="51">
        <v>122.34755669147199</v>
      </c>
      <c r="X183" s="51">
        <v>0.12960728374998001</v>
      </c>
      <c r="Y183">
        <v>30833</v>
      </c>
      <c r="Z183">
        <v>51735</v>
      </c>
      <c r="AA183">
        <f t="shared" si="20"/>
        <v>0.19172670230072075</v>
      </c>
    </row>
    <row r="184" spans="1:27" x14ac:dyDescent="0.25">
      <c r="A184" s="4">
        <v>42004</v>
      </c>
      <c r="B184">
        <v>503589</v>
      </c>
      <c r="C184">
        <v>449924</v>
      </c>
      <c r="D184">
        <v>308014</v>
      </c>
      <c r="E184">
        <v>85483</v>
      </c>
      <c r="F184">
        <v>470817</v>
      </c>
      <c r="G184">
        <v>303033</v>
      </c>
      <c r="H184">
        <v>79660</v>
      </c>
      <c r="I184" s="51">
        <v>-1.9629707508437462</v>
      </c>
      <c r="J184" s="51">
        <v>-1.9629707508437462</v>
      </c>
      <c r="K184" s="51">
        <v>28.496209780020688</v>
      </c>
      <c r="L184" s="51">
        <f t="shared" si="17"/>
        <v>93.492312183149352</v>
      </c>
      <c r="M184" s="51">
        <f t="shared" si="18"/>
        <v>98.382865713896123</v>
      </c>
      <c r="N184" s="51">
        <f t="shared" si="19"/>
        <v>0.46384587703869329</v>
      </c>
      <c r="O184">
        <v>997.5</v>
      </c>
      <c r="P184">
        <v>997500</v>
      </c>
      <c r="Q184" s="51">
        <v>446.5832901</v>
      </c>
      <c r="R184" s="51">
        <v>100.131655561209</v>
      </c>
      <c r="S184" s="51">
        <f t="shared" si="16"/>
        <v>9.6088516232661902E-4</v>
      </c>
      <c r="T184" s="51">
        <v>-0.99307704801929997</v>
      </c>
      <c r="U184" s="51">
        <v>87.311537878787902</v>
      </c>
      <c r="V184" s="51">
        <v>128.10187072634699</v>
      </c>
      <c r="W184" s="51">
        <v>122.353361527507</v>
      </c>
      <c r="X184" s="51">
        <v>8.6431833705339106E-2</v>
      </c>
      <c r="Y184">
        <v>30944</v>
      </c>
      <c r="Z184">
        <v>51837</v>
      </c>
      <c r="AA184">
        <f t="shared" si="20"/>
        <v>0.19715859669469094</v>
      </c>
    </row>
    <row r="185" spans="1:27" x14ac:dyDescent="0.25">
      <c r="A185" s="4">
        <v>42094</v>
      </c>
      <c r="B185">
        <v>506314</v>
      </c>
      <c r="C185">
        <v>451703</v>
      </c>
      <c r="D185">
        <v>310013</v>
      </c>
      <c r="E185">
        <v>87958</v>
      </c>
      <c r="F185">
        <v>473838</v>
      </c>
      <c r="G185">
        <v>303663</v>
      </c>
      <c r="H185">
        <v>81458</v>
      </c>
      <c r="I185" s="51">
        <v>-2.3955444687846899</v>
      </c>
      <c r="J185" s="51">
        <v>-2.3955444687846899</v>
      </c>
      <c r="K185" s="51">
        <v>27.284430543772341</v>
      </c>
      <c r="L185" s="51">
        <f t="shared" si="17"/>
        <v>93.585798536086301</v>
      </c>
      <c r="M185" s="51">
        <f t="shared" si="18"/>
        <v>97.951698799727751</v>
      </c>
      <c r="N185" s="51">
        <f t="shared" si="19"/>
        <v>-0.43921721921895696</v>
      </c>
      <c r="O185">
        <v>1000.3</v>
      </c>
      <c r="P185">
        <v>1000300</v>
      </c>
      <c r="Q185" s="51">
        <v>449.78185176666699</v>
      </c>
      <c r="R185" s="51">
        <v>100.132778900259</v>
      </c>
      <c r="S185" s="51">
        <f t="shared" si="16"/>
        <v>1.1218620562081227E-3</v>
      </c>
      <c r="T185" s="51">
        <v>-0.83499741522441995</v>
      </c>
      <c r="U185" s="51">
        <v>89.392121875000001</v>
      </c>
      <c r="V185" s="51">
        <v>129.01115839081899</v>
      </c>
      <c r="W185" s="51">
        <v>122.25467333095899</v>
      </c>
      <c r="X185" s="51">
        <v>7.9762373534105299E-2</v>
      </c>
      <c r="Y185">
        <v>31156</v>
      </c>
      <c r="Z185">
        <v>51936</v>
      </c>
      <c r="AA185">
        <f t="shared" si="20"/>
        <v>0.19098327449504904</v>
      </c>
    </row>
    <row r="186" spans="1:27" x14ac:dyDescent="0.25">
      <c r="A186" s="4">
        <v>42185</v>
      </c>
      <c r="B186">
        <v>510095</v>
      </c>
      <c r="C186">
        <v>454946</v>
      </c>
      <c r="D186">
        <v>313564</v>
      </c>
      <c r="E186">
        <v>88316</v>
      </c>
      <c r="F186">
        <v>480944</v>
      </c>
      <c r="G186">
        <v>306768</v>
      </c>
      <c r="H186">
        <v>82581</v>
      </c>
      <c r="I186" s="51">
        <v>-0.92422402608203869</v>
      </c>
      <c r="J186" s="51">
        <v>-0.92422402608203869</v>
      </c>
      <c r="K186" s="51">
        <v>27.715492864034065</v>
      </c>
      <c r="L186" s="51">
        <f t="shared" si="17"/>
        <v>94.285182171948364</v>
      </c>
      <c r="M186" s="51">
        <f t="shared" si="18"/>
        <v>97.832659361406286</v>
      </c>
      <c r="N186" s="51">
        <f t="shared" si="19"/>
        <v>-0.12160261842000253</v>
      </c>
      <c r="O186">
        <v>999</v>
      </c>
      <c r="P186">
        <v>999000</v>
      </c>
      <c r="Q186" s="51">
        <v>452.44530259999999</v>
      </c>
      <c r="R186" s="51">
        <v>100.31993187271</v>
      </c>
      <c r="S186" s="51">
        <f t="shared" si="16"/>
        <v>0.18690480230996176</v>
      </c>
      <c r="T186" s="51">
        <v>-0.69833026553740996</v>
      </c>
      <c r="U186" s="51">
        <v>91.205161538461496</v>
      </c>
      <c r="V186" s="51">
        <v>129.69556432669501</v>
      </c>
      <c r="W186" s="51">
        <v>122.86173455636499</v>
      </c>
      <c r="X186" s="51">
        <v>5.9772678657952397E-2</v>
      </c>
      <c r="Y186">
        <v>31110</v>
      </c>
      <c r="Z186">
        <v>52037</v>
      </c>
      <c r="AA186">
        <f t="shared" si="20"/>
        <v>0.19447011706716921</v>
      </c>
    </row>
    <row r="187" spans="1:27" x14ac:dyDescent="0.25">
      <c r="A187" s="4">
        <v>42277</v>
      </c>
      <c r="B187">
        <v>512070</v>
      </c>
      <c r="C187">
        <v>456619</v>
      </c>
      <c r="D187">
        <v>317613</v>
      </c>
      <c r="E187">
        <v>87302</v>
      </c>
      <c r="F187">
        <v>481713</v>
      </c>
      <c r="G187">
        <v>310163</v>
      </c>
      <c r="H187">
        <v>81802</v>
      </c>
      <c r="I187" s="51">
        <v>-1.4396539018046015</v>
      </c>
      <c r="J187" s="51">
        <v>-1.4396539018046015</v>
      </c>
      <c r="K187" s="51">
        <v>26.498350677685679</v>
      </c>
      <c r="L187" s="51">
        <f t="shared" si="17"/>
        <v>94.071708946042534</v>
      </c>
      <c r="M187" s="51">
        <f t="shared" si="18"/>
        <v>97.654378126839887</v>
      </c>
      <c r="N187" s="51">
        <f t="shared" si="19"/>
        <v>-0.18239703898892401</v>
      </c>
      <c r="O187">
        <v>999.3</v>
      </c>
      <c r="P187">
        <v>999300</v>
      </c>
      <c r="Q187" s="51">
        <v>453.99248523333301</v>
      </c>
      <c r="R187" s="51">
        <v>100.826102998262</v>
      </c>
      <c r="S187" s="51">
        <f t="shared" si="16"/>
        <v>0.50455688725372649</v>
      </c>
      <c r="T187" s="51">
        <v>-0.58030175247993998</v>
      </c>
      <c r="U187" s="51">
        <v>92.868804545454594</v>
      </c>
      <c r="V187" s="51">
        <v>130.42477584701501</v>
      </c>
      <c r="W187" s="51">
        <v>123.013657672587</v>
      </c>
      <c r="X187" s="51">
        <v>5.0225188072138799E-2</v>
      </c>
      <c r="Y187">
        <v>31333</v>
      </c>
      <c r="Z187">
        <v>52137</v>
      </c>
      <c r="AA187">
        <f t="shared" si="20"/>
        <v>0.19217095528181183</v>
      </c>
    </row>
    <row r="188" spans="1:27" x14ac:dyDescent="0.25">
      <c r="A188" s="4">
        <v>42369</v>
      </c>
      <c r="B188">
        <v>515430</v>
      </c>
      <c r="C188">
        <v>459290</v>
      </c>
      <c r="D188">
        <v>317751</v>
      </c>
      <c r="E188">
        <v>90254</v>
      </c>
      <c r="F188">
        <v>483146</v>
      </c>
      <c r="G188">
        <v>312852</v>
      </c>
      <c r="H188">
        <v>84966</v>
      </c>
      <c r="I188" s="51">
        <v>-1.1468582995616232</v>
      </c>
      <c r="J188" s="51">
        <v>-1.1468582995616232</v>
      </c>
      <c r="K188" s="51">
        <v>27.409106150107839</v>
      </c>
      <c r="L188" s="51">
        <f t="shared" si="17"/>
        <v>93.736491861164467</v>
      </c>
      <c r="M188" s="51">
        <f t="shared" si="18"/>
        <v>98.458226724699529</v>
      </c>
      <c r="N188" s="51">
        <f t="shared" si="19"/>
        <v>0.81978728532847711</v>
      </c>
      <c r="O188">
        <v>1019</v>
      </c>
      <c r="P188">
        <v>1019000</v>
      </c>
      <c r="Q188" s="51">
        <v>455.17413649999997</v>
      </c>
      <c r="R188" s="51">
        <v>101.35123593331301</v>
      </c>
      <c r="S188" s="51">
        <f t="shared" si="16"/>
        <v>0.52083033999643646</v>
      </c>
      <c r="T188" s="51">
        <v>-0.46878779516105801</v>
      </c>
      <c r="U188" s="51">
        <v>92.134557575757597</v>
      </c>
      <c r="V188" s="51">
        <v>131.014715397267</v>
      </c>
      <c r="W188" s="51">
        <v>123.13914486281899</v>
      </c>
      <c r="X188" s="51">
        <v>3.5629871746337499E-2</v>
      </c>
      <c r="Y188">
        <v>31540</v>
      </c>
      <c r="Z188">
        <v>52236</v>
      </c>
      <c r="AA188">
        <f t="shared" si="20"/>
        <v>0.18988434317279701</v>
      </c>
    </row>
    <row r="189" spans="1:27" x14ac:dyDescent="0.25">
      <c r="A189" s="4">
        <v>42460</v>
      </c>
      <c r="B189">
        <v>516456</v>
      </c>
      <c r="C189">
        <v>460435</v>
      </c>
      <c r="D189">
        <v>323016</v>
      </c>
      <c r="E189">
        <v>91096</v>
      </c>
      <c r="F189">
        <v>489770</v>
      </c>
      <c r="G189">
        <v>317433</v>
      </c>
      <c r="H189">
        <v>85832</v>
      </c>
      <c r="I189" s="51">
        <v>-1.8108499908120139</v>
      </c>
      <c r="J189" s="51">
        <v>-1.8108499908120139</v>
      </c>
      <c r="K189" s="51">
        <v>26.868938481327969</v>
      </c>
      <c r="L189" s="51">
        <f t="shared" si="17"/>
        <v>94.832860882630854</v>
      </c>
      <c r="M189" s="51">
        <f t="shared" si="18"/>
        <v>98.271602645070217</v>
      </c>
      <c r="N189" s="51">
        <f t="shared" si="19"/>
        <v>-0.18972632285434443</v>
      </c>
      <c r="O189">
        <v>1013.9</v>
      </c>
      <c r="P189">
        <v>1013900</v>
      </c>
      <c r="Q189" s="51">
        <v>460.05449520000002</v>
      </c>
      <c r="R189" s="51">
        <v>102.28604352634601</v>
      </c>
      <c r="S189" s="51">
        <f t="shared" si="16"/>
        <v>0.92234454215052164</v>
      </c>
      <c r="T189" s="51">
        <v>-0.35774691296572098</v>
      </c>
      <c r="U189" s="51">
        <v>86.998107692307698</v>
      </c>
      <c r="V189" s="51">
        <v>131.82984288479099</v>
      </c>
      <c r="W189" s="51">
        <v>123.20027491004799</v>
      </c>
      <c r="X189" s="51">
        <v>2.2273399660332701E-2</v>
      </c>
      <c r="Y189">
        <v>31572</v>
      </c>
      <c r="Z189">
        <v>52336</v>
      </c>
      <c r="AA189">
        <f t="shared" si="20"/>
        <v>0.19143885442989284</v>
      </c>
    </row>
    <row r="190" spans="1:27" x14ac:dyDescent="0.25">
      <c r="A190" s="4">
        <v>42551</v>
      </c>
      <c r="B190">
        <v>518794</v>
      </c>
      <c r="C190">
        <v>462478</v>
      </c>
      <c r="D190">
        <v>325329</v>
      </c>
      <c r="E190">
        <v>91833</v>
      </c>
      <c r="F190">
        <v>497175</v>
      </c>
      <c r="G190">
        <v>320826</v>
      </c>
      <c r="H190">
        <v>87566</v>
      </c>
      <c r="I190" s="51">
        <v>-1.1555287373661187</v>
      </c>
      <c r="J190" s="51">
        <v>-1.1555287373661187</v>
      </c>
      <c r="K190" s="51">
        <v>27.886559058681549</v>
      </c>
      <c r="L190" s="51">
        <f t="shared" si="17"/>
        <v>95.832835383601207</v>
      </c>
      <c r="M190" s="51">
        <f t="shared" si="18"/>
        <v>98.615862711286113</v>
      </c>
      <c r="N190" s="51">
        <f t="shared" si="19"/>
        <v>0.34970272630419075</v>
      </c>
      <c r="O190">
        <v>1016.5</v>
      </c>
      <c r="P190">
        <v>1016500</v>
      </c>
      <c r="Q190" s="51">
        <v>462.84556523333299</v>
      </c>
      <c r="R190" s="51">
        <v>103.082632983358</v>
      </c>
      <c r="S190" s="51">
        <f t="shared" si="16"/>
        <v>0.77878606850876331</v>
      </c>
      <c r="T190" s="51">
        <v>-0.241145958206026</v>
      </c>
      <c r="U190" s="51">
        <v>85.581083076923093</v>
      </c>
      <c r="V190" s="51">
        <v>132.43561846272601</v>
      </c>
      <c r="W190" s="51">
        <v>123.637940703943</v>
      </c>
      <c r="X190" s="51">
        <v>-2.8712049643029501E-2</v>
      </c>
      <c r="Y190">
        <v>31747</v>
      </c>
      <c r="Z190">
        <v>52434</v>
      </c>
      <c r="AA190">
        <f t="shared" si="20"/>
        <v>0.1872516050137607</v>
      </c>
    </row>
    <row r="191" spans="1:27" x14ac:dyDescent="0.25">
      <c r="A191" s="4">
        <v>42643</v>
      </c>
      <c r="B191">
        <v>520379</v>
      </c>
      <c r="C191">
        <v>463508</v>
      </c>
      <c r="D191">
        <v>327499</v>
      </c>
      <c r="E191">
        <v>93826</v>
      </c>
      <c r="F191">
        <v>500613</v>
      </c>
      <c r="G191">
        <v>325920</v>
      </c>
      <c r="H191">
        <v>89889</v>
      </c>
      <c r="I191" s="51">
        <v>-3.0920091967248151</v>
      </c>
      <c r="J191" s="51">
        <v>-3.0920091967248151</v>
      </c>
      <c r="K191" s="51">
        <v>28.025840319767966</v>
      </c>
      <c r="L191" s="51">
        <f t="shared" si="17"/>
        <v>96.201614592441274</v>
      </c>
      <c r="M191" s="51">
        <f t="shared" si="18"/>
        <v>99.517861123240067</v>
      </c>
      <c r="N191" s="51">
        <f t="shared" si="19"/>
        <v>0.91050087373654165</v>
      </c>
      <c r="O191">
        <v>1018.9</v>
      </c>
      <c r="P191">
        <v>1018900</v>
      </c>
      <c r="Q191" s="51">
        <v>464.76349463333298</v>
      </c>
      <c r="R191" s="51">
        <v>103.645910269754</v>
      </c>
      <c r="S191" s="51">
        <f t="shared" si="16"/>
        <v>0.54643276960817388</v>
      </c>
      <c r="T191" s="51">
        <v>-0.49947654088465798</v>
      </c>
      <c r="U191" s="51">
        <v>78.850371212121203</v>
      </c>
      <c r="V191" s="51">
        <v>133.10662655008699</v>
      </c>
      <c r="W191" s="51">
        <v>123.948467883628</v>
      </c>
      <c r="X191" s="51">
        <v>-1.8279024487902099E-2</v>
      </c>
      <c r="Y191">
        <v>31810</v>
      </c>
      <c r="Z191">
        <v>52513</v>
      </c>
      <c r="AA191">
        <f t="shared" si="20"/>
        <v>0.1506655986573513</v>
      </c>
    </row>
    <row r="192" spans="1:27" x14ac:dyDescent="0.25">
      <c r="A192" s="4">
        <v>42735</v>
      </c>
      <c r="B192">
        <v>523484</v>
      </c>
      <c r="C192">
        <v>466162</v>
      </c>
      <c r="D192">
        <v>329196</v>
      </c>
      <c r="E192">
        <v>92814</v>
      </c>
      <c r="F192">
        <v>507154</v>
      </c>
      <c r="G192">
        <v>328771</v>
      </c>
      <c r="H192">
        <v>89931</v>
      </c>
      <c r="I192" s="51">
        <v>-1.1870161726024049</v>
      </c>
      <c r="J192" s="51">
        <v>-1.1870161726024049</v>
      </c>
      <c r="K192" s="51">
        <v>29.927201599514152</v>
      </c>
      <c r="L192" s="51">
        <f t="shared" si="17"/>
        <v>96.880515927898472</v>
      </c>
      <c r="M192" s="51">
        <f t="shared" si="18"/>
        <v>99.870897580772549</v>
      </c>
      <c r="N192" s="51">
        <f t="shared" si="19"/>
        <v>0.35411908750644372</v>
      </c>
      <c r="O192">
        <v>1022.9</v>
      </c>
      <c r="P192">
        <v>1022900</v>
      </c>
      <c r="Q192" s="51">
        <v>466.58850406666699</v>
      </c>
      <c r="R192" s="51">
        <v>104.423486622049</v>
      </c>
      <c r="S192" s="51">
        <f t="shared" si="16"/>
        <v>0.75022386341270231</v>
      </c>
      <c r="T192" s="51">
        <v>-0.70425924045353705</v>
      </c>
      <c r="U192" s="51">
        <v>76.623536923076898</v>
      </c>
      <c r="V192" s="51">
        <v>134.23573974089999</v>
      </c>
      <c r="W192" s="51">
        <v>124.461136336358</v>
      </c>
      <c r="X192" s="51">
        <v>2.1099028438260302E-3</v>
      </c>
      <c r="Y192">
        <v>31845</v>
      </c>
      <c r="Z192">
        <v>52581</v>
      </c>
      <c r="AA192">
        <f t="shared" si="20"/>
        <v>0.12949174490126669</v>
      </c>
    </row>
    <row r="193" spans="1:27" x14ac:dyDescent="0.25">
      <c r="A193" s="4">
        <v>42825</v>
      </c>
      <c r="B193">
        <v>526081</v>
      </c>
      <c r="C193">
        <v>468382</v>
      </c>
      <c r="D193">
        <v>329532</v>
      </c>
      <c r="E193">
        <v>93347</v>
      </c>
      <c r="F193">
        <v>512085</v>
      </c>
      <c r="G193">
        <v>330377</v>
      </c>
      <c r="H193">
        <v>90700</v>
      </c>
      <c r="I193" s="51">
        <v>-1.663591005399494</v>
      </c>
      <c r="J193" s="51">
        <v>-1.663591005399494</v>
      </c>
      <c r="K193" s="51">
        <v>29.797201636447074</v>
      </c>
      <c r="L193" s="51">
        <f t="shared" si="17"/>
        <v>97.33957318359721</v>
      </c>
      <c r="M193" s="51">
        <f t="shared" si="18"/>
        <v>100.25642426228711</v>
      </c>
      <c r="N193" s="51">
        <f t="shared" si="19"/>
        <v>0.3852818844196193</v>
      </c>
      <c r="O193">
        <v>1029.3</v>
      </c>
      <c r="P193">
        <v>1029300</v>
      </c>
      <c r="Q193" s="51">
        <v>468.266217433333</v>
      </c>
      <c r="R193" s="51">
        <v>105.061531379225</v>
      </c>
      <c r="S193" s="51">
        <f t="shared" si="16"/>
        <v>0.61101652302162357</v>
      </c>
      <c r="T193" s="51">
        <v>-0.65104043527111799</v>
      </c>
      <c r="U193" s="51">
        <v>77.055410769230804</v>
      </c>
      <c r="V193" s="51">
        <v>135.163572873558</v>
      </c>
      <c r="W193" s="51">
        <v>125.11572674432399</v>
      </c>
      <c r="X193" s="51">
        <v>3.5100014978392401E-2</v>
      </c>
      <c r="Y193">
        <v>31946</v>
      </c>
      <c r="Z193">
        <v>52648</v>
      </c>
      <c r="AA193">
        <f t="shared" si="20"/>
        <v>0.12742245297732158</v>
      </c>
    </row>
    <row r="194" spans="1:27" x14ac:dyDescent="0.25">
      <c r="A194" s="4">
        <v>42916</v>
      </c>
      <c r="B194">
        <v>527622</v>
      </c>
      <c r="C194">
        <v>470186</v>
      </c>
      <c r="D194">
        <v>328739</v>
      </c>
      <c r="E194">
        <v>95085</v>
      </c>
      <c r="F194">
        <v>513953</v>
      </c>
      <c r="G194">
        <v>332019</v>
      </c>
      <c r="H194">
        <v>92977</v>
      </c>
      <c r="I194" s="51">
        <v>-1.5540331508912293</v>
      </c>
      <c r="J194" s="51">
        <v>-1.5540331508912293</v>
      </c>
      <c r="K194" s="51">
        <v>29.9924312145274</v>
      </c>
      <c r="L194" s="51">
        <f t="shared" si="17"/>
        <v>97.409319550738971</v>
      </c>
      <c r="M194" s="51">
        <f t="shared" si="18"/>
        <v>100.99775201603704</v>
      </c>
      <c r="N194" s="51">
        <f t="shared" si="19"/>
        <v>0.73671127762855448</v>
      </c>
      <c r="O194">
        <v>1034.8</v>
      </c>
      <c r="P194">
        <v>1034800</v>
      </c>
      <c r="Q194" s="51">
        <v>472.50658750000002</v>
      </c>
      <c r="R194" s="51">
        <v>105.58425860682701</v>
      </c>
      <c r="S194" s="51">
        <f t="shared" si="16"/>
        <v>0.49754388760543389</v>
      </c>
      <c r="T194" s="51">
        <v>-0.61991549027328197</v>
      </c>
      <c r="U194" s="51">
        <v>77.963590769230805</v>
      </c>
      <c r="V194" s="51">
        <v>136.20103963580399</v>
      </c>
      <c r="W194" s="51">
        <v>125.41776820578301</v>
      </c>
      <c r="X194" s="51">
        <v>9.3276068294431302E-2</v>
      </c>
      <c r="Y194">
        <v>32065</v>
      </c>
      <c r="Z194">
        <v>52716</v>
      </c>
      <c r="AA194">
        <f t="shared" si="20"/>
        <v>0.12915970217293182</v>
      </c>
    </row>
    <row r="195" spans="1:27" x14ac:dyDescent="0.25">
      <c r="A195" s="4">
        <v>43008</v>
      </c>
      <c r="B195">
        <v>529856</v>
      </c>
      <c r="C195">
        <v>472346</v>
      </c>
      <c r="D195">
        <v>329593</v>
      </c>
      <c r="E195">
        <v>94995</v>
      </c>
      <c r="F195">
        <v>517482</v>
      </c>
      <c r="G195">
        <v>334305</v>
      </c>
      <c r="H195">
        <v>93258</v>
      </c>
      <c r="I195" s="51">
        <v>-1.2524107118701713</v>
      </c>
      <c r="J195" s="51">
        <v>-1.2524107118701713</v>
      </c>
      <c r="K195" s="51">
        <v>30.432556108231783</v>
      </c>
      <c r="L195" s="51">
        <f t="shared" si="17"/>
        <v>97.664648508273942</v>
      </c>
      <c r="M195" s="51">
        <f t="shared" si="18"/>
        <v>101.4296420130282</v>
      </c>
      <c r="N195" s="51">
        <f t="shared" si="19"/>
        <v>0.42671166557655127</v>
      </c>
      <c r="O195">
        <v>1024.5</v>
      </c>
      <c r="P195">
        <v>1024500</v>
      </c>
      <c r="Q195" s="51">
        <v>475.08441433333297</v>
      </c>
      <c r="R195" s="51">
        <v>106.24012984509299</v>
      </c>
      <c r="S195" s="51">
        <f t="shared" si="16"/>
        <v>0.62118278512359737</v>
      </c>
      <c r="T195" s="51">
        <v>-0.54918706825424801</v>
      </c>
      <c r="U195" s="51">
        <v>76.534089230769197</v>
      </c>
      <c r="V195" s="51">
        <v>137.263598731391</v>
      </c>
      <c r="W195" s="51">
        <v>125.72683108310299</v>
      </c>
      <c r="X195" s="51">
        <v>0.135587174316503</v>
      </c>
      <c r="Y195">
        <v>32063</v>
      </c>
      <c r="Z195">
        <v>52787</v>
      </c>
      <c r="AA195">
        <f t="shared" si="20"/>
        <v>0.13468396691707074</v>
      </c>
    </row>
    <row r="196" spans="1:27" x14ac:dyDescent="0.25">
      <c r="A196" s="4">
        <v>43100</v>
      </c>
      <c r="B196">
        <v>531737</v>
      </c>
      <c r="C196">
        <v>474003</v>
      </c>
      <c r="D196">
        <v>330566</v>
      </c>
      <c r="E196">
        <v>96360</v>
      </c>
      <c r="F196">
        <v>525237</v>
      </c>
      <c r="G196">
        <v>337695</v>
      </c>
      <c r="H196">
        <v>95398</v>
      </c>
      <c r="I196" s="51">
        <v>-1.3140734563635081</v>
      </c>
      <c r="J196" s="51">
        <v>-1.3140734563635081</v>
      </c>
      <c r="K196" s="51">
        <v>29.983607400087958</v>
      </c>
      <c r="L196" s="51">
        <f t="shared" si="17"/>
        <v>98.777591177593436</v>
      </c>
      <c r="M196" s="51">
        <f t="shared" si="18"/>
        <v>102.15660412746624</v>
      </c>
      <c r="N196" s="51">
        <f t="shared" si="19"/>
        <v>0.71415944637669426</v>
      </c>
      <c r="O196">
        <v>1026.9000000000001</v>
      </c>
      <c r="P196">
        <v>1026900.0000000001</v>
      </c>
      <c r="Q196" s="51">
        <v>477.98291810000001</v>
      </c>
      <c r="R196" s="51">
        <v>106.803371115301</v>
      </c>
      <c r="S196" s="51">
        <f t="shared" si="16"/>
        <v>0.53015868017975976</v>
      </c>
      <c r="T196" s="51">
        <v>-0.32484538807813601</v>
      </c>
      <c r="U196" s="51">
        <v>77.696338461538502</v>
      </c>
      <c r="V196" s="51">
        <v>138.37699386729</v>
      </c>
      <c r="W196" s="51">
        <v>126.36133299008701</v>
      </c>
      <c r="X196" s="51">
        <v>0.17250855107990801</v>
      </c>
      <c r="Y196">
        <v>32154</v>
      </c>
      <c r="Z196">
        <v>52858</v>
      </c>
      <c r="AA196">
        <f t="shared" si="20"/>
        <v>0.13450281319264956</v>
      </c>
    </row>
    <row r="197" spans="1:27" x14ac:dyDescent="0.25">
      <c r="A197" s="4">
        <v>43190</v>
      </c>
      <c r="B197">
        <v>532104</v>
      </c>
      <c r="C197">
        <v>474384</v>
      </c>
      <c r="D197">
        <v>331973</v>
      </c>
      <c r="E197">
        <v>95151</v>
      </c>
      <c r="F197">
        <v>527869</v>
      </c>
      <c r="G197">
        <v>342511</v>
      </c>
      <c r="H197">
        <v>94461</v>
      </c>
      <c r="I197" s="51">
        <v>-1.0085835690294371</v>
      </c>
      <c r="J197" s="51">
        <v>-1.0085835690294371</v>
      </c>
      <c r="K197" s="51">
        <v>30.456798940646259</v>
      </c>
      <c r="L197" s="51">
        <f t="shared" si="17"/>
        <v>99.204102957316621</v>
      </c>
      <c r="M197" s="51">
        <f t="shared" si="18"/>
        <v>103.17435454088132</v>
      </c>
      <c r="N197" s="51">
        <f t="shared" si="19"/>
        <v>0.99133492086220798</v>
      </c>
      <c r="O197">
        <v>1031.9000000000001</v>
      </c>
      <c r="P197">
        <v>1031900.0000000001</v>
      </c>
      <c r="Q197" s="51">
        <v>481.71968099999998</v>
      </c>
      <c r="R197" s="51">
        <v>107.018599999066</v>
      </c>
      <c r="S197" s="51">
        <f t="shared" si="16"/>
        <v>0.20151881117369541</v>
      </c>
      <c r="T197" s="51">
        <v>-0.167591451500823</v>
      </c>
      <c r="U197" s="51">
        <v>79.017081538461497</v>
      </c>
      <c r="V197" s="51">
        <v>139.20304247695199</v>
      </c>
      <c r="W197" s="51">
        <v>127.06889124734001</v>
      </c>
      <c r="X197" s="51">
        <v>0.28361698158136101</v>
      </c>
      <c r="Y197">
        <v>32343</v>
      </c>
      <c r="Z197">
        <v>52929</v>
      </c>
      <c r="AA197">
        <f t="shared" si="20"/>
        <v>0.1343221461273636</v>
      </c>
    </row>
    <row r="198" spans="1:27" x14ac:dyDescent="0.25">
      <c r="A198" s="4">
        <v>43281</v>
      </c>
      <c r="B198">
        <v>534140</v>
      </c>
      <c r="C198">
        <v>476012</v>
      </c>
      <c r="D198">
        <v>332733</v>
      </c>
      <c r="E198">
        <v>95205</v>
      </c>
      <c r="F198">
        <v>532966</v>
      </c>
      <c r="G198">
        <v>345320</v>
      </c>
      <c r="H198">
        <v>94867</v>
      </c>
      <c r="I198" s="51">
        <v>-1.1306537377618835</v>
      </c>
      <c r="J198" s="51">
        <v>-1.1306537377618835</v>
      </c>
      <c r="K198" s="51">
        <v>30.436087855510486</v>
      </c>
      <c r="L198" s="51">
        <f t="shared" si="17"/>
        <v>99.780207436252667</v>
      </c>
      <c r="M198" s="51">
        <f t="shared" si="18"/>
        <v>103.78291302636046</v>
      </c>
      <c r="N198" s="51">
        <f t="shared" si="19"/>
        <v>0.58810231370047816</v>
      </c>
      <c r="O198">
        <v>1033.5999999999999</v>
      </c>
      <c r="P198">
        <v>1033599.9999999999</v>
      </c>
      <c r="Q198" s="51">
        <v>485.337591766667</v>
      </c>
      <c r="R198" s="51">
        <v>107.758094038417</v>
      </c>
      <c r="S198" s="51">
        <f t="shared" si="16"/>
        <v>0.69099580760489943</v>
      </c>
      <c r="T198" s="51">
        <v>-0.10757867567740199</v>
      </c>
      <c r="U198" s="51">
        <v>79.091564615384598</v>
      </c>
      <c r="V198" s="51">
        <v>140.077455621355</v>
      </c>
      <c r="W198" s="51">
        <v>127.62463478544301</v>
      </c>
      <c r="X198" s="51">
        <v>0.39778991507303002</v>
      </c>
      <c r="Y198">
        <v>32386</v>
      </c>
      <c r="Z198">
        <v>53001</v>
      </c>
      <c r="AA198">
        <f t="shared" si="20"/>
        <v>0.13603128719605895</v>
      </c>
    </row>
    <row r="199" spans="1:27" x14ac:dyDescent="0.25">
      <c r="A199" s="4">
        <v>43373</v>
      </c>
      <c r="B199">
        <v>537326</v>
      </c>
      <c r="C199">
        <v>479194</v>
      </c>
      <c r="D199">
        <v>334326</v>
      </c>
      <c r="E199">
        <v>95556</v>
      </c>
      <c r="F199">
        <v>539287</v>
      </c>
      <c r="G199">
        <v>347777</v>
      </c>
      <c r="H199">
        <v>95729</v>
      </c>
      <c r="I199" s="51">
        <v>-0.80087226282109536</v>
      </c>
      <c r="J199" s="51">
        <v>-0.80087226282109536</v>
      </c>
      <c r="K199" s="51">
        <v>31.108296695451585</v>
      </c>
      <c r="L199" s="51">
        <f t="shared" si="17"/>
        <v>100.36495535298869</v>
      </c>
      <c r="M199" s="51">
        <f t="shared" si="18"/>
        <v>104.02331855733624</v>
      </c>
      <c r="N199" s="51">
        <f t="shared" si="19"/>
        <v>0.23137481142230243</v>
      </c>
      <c r="O199">
        <v>1042.7</v>
      </c>
      <c r="P199">
        <v>1042700</v>
      </c>
      <c r="Q199" s="51">
        <v>490.31061</v>
      </c>
      <c r="R199" s="51">
        <v>108.180888515668</v>
      </c>
      <c r="S199" s="51">
        <f t="shared" si="16"/>
        <v>0.39235519245568451</v>
      </c>
      <c r="T199" s="51">
        <v>0.10387998100478101</v>
      </c>
      <c r="U199" s="51">
        <v>77.795835384615401</v>
      </c>
      <c r="V199" s="51">
        <v>140.520540114797</v>
      </c>
      <c r="W199" s="51">
        <v>128.430928710725</v>
      </c>
      <c r="X199" s="51">
        <v>0.43304069103669002</v>
      </c>
      <c r="Y199">
        <v>32431</v>
      </c>
      <c r="Z199">
        <v>53070</v>
      </c>
      <c r="AA199">
        <f t="shared" si="20"/>
        <v>0.13018622290146276</v>
      </c>
    </row>
    <row r="200" spans="1:27" x14ac:dyDescent="0.25">
      <c r="A200" s="4">
        <v>43465</v>
      </c>
      <c r="B200">
        <v>538222</v>
      </c>
      <c r="C200">
        <v>480659</v>
      </c>
      <c r="D200">
        <v>336184</v>
      </c>
      <c r="E200">
        <v>95337</v>
      </c>
      <c r="F200">
        <v>541670</v>
      </c>
      <c r="G200">
        <v>350083</v>
      </c>
      <c r="H200">
        <v>96192</v>
      </c>
      <c r="I200" s="51">
        <v>-1.8125426920449721</v>
      </c>
      <c r="J200" s="51">
        <v>-1.8125426920449721</v>
      </c>
      <c r="K200" s="51">
        <v>31.314822678014288</v>
      </c>
      <c r="L200" s="51">
        <f t="shared" si="17"/>
        <v>100.64062784501562</v>
      </c>
      <c r="M200" s="51">
        <f t="shared" si="18"/>
        <v>104.13434309782738</v>
      </c>
      <c r="N200" s="51">
        <f t="shared" si="19"/>
        <v>0.1066735186554979</v>
      </c>
      <c r="O200">
        <v>1042</v>
      </c>
      <c r="P200">
        <v>1042000</v>
      </c>
      <c r="Q200" s="51">
        <v>494.27166526666701</v>
      </c>
      <c r="R200" s="51">
        <v>108.31753374198099</v>
      </c>
      <c r="S200" s="51">
        <f t="shared" ref="S200:S204" si="21">(R200/R199-1)*100</f>
        <v>0.12631179886566368</v>
      </c>
      <c r="T200" s="51">
        <v>0.24166957848790499</v>
      </c>
      <c r="U200" s="51">
        <v>77.826618181818205</v>
      </c>
      <c r="V200" s="51">
        <v>141.23835997938801</v>
      </c>
      <c r="W200" s="51">
        <v>128.90264857551301</v>
      </c>
      <c r="X200" s="51">
        <v>0.50780575907342795</v>
      </c>
      <c r="Y200">
        <v>32597</v>
      </c>
      <c r="Z200">
        <v>53138</v>
      </c>
      <c r="AA200">
        <f t="shared" si="20"/>
        <v>0.12813265498399229</v>
      </c>
    </row>
    <row r="201" spans="1:27" x14ac:dyDescent="0.25">
      <c r="A201" s="4">
        <v>43555</v>
      </c>
      <c r="B201">
        <v>541195</v>
      </c>
      <c r="C201">
        <v>483367</v>
      </c>
      <c r="D201">
        <v>336057</v>
      </c>
      <c r="E201">
        <v>97322</v>
      </c>
      <c r="F201">
        <v>548802</v>
      </c>
      <c r="G201">
        <v>351641</v>
      </c>
      <c r="H201">
        <v>99316</v>
      </c>
      <c r="I201" s="51">
        <v>-4.4992547403252905</v>
      </c>
      <c r="J201" s="51">
        <v>-4.4992547403252905</v>
      </c>
      <c r="K201" s="51">
        <v>29.887281751888661</v>
      </c>
      <c r="L201" s="51">
        <f t="shared" ref="L201:L204" si="22">F201/B201*100</f>
        <v>101.40559317805966</v>
      </c>
      <c r="M201" s="51">
        <f t="shared" ref="M201:M204" si="23">G201/D201*100</f>
        <v>104.63730855182305</v>
      </c>
      <c r="N201" s="51">
        <f t="shared" ref="N201:N204" si="24">(LN(M201)-LN(M200))*100</f>
        <v>0.48183402594013103</v>
      </c>
      <c r="O201">
        <v>1052.9000000000001</v>
      </c>
      <c r="P201">
        <v>1052900</v>
      </c>
      <c r="Q201" s="51">
        <v>497.64226903333298</v>
      </c>
      <c r="R201" s="51">
        <v>108.798624747091</v>
      </c>
      <c r="S201" s="51">
        <f t="shared" si="21"/>
        <v>0.44414878043290695</v>
      </c>
      <c r="T201" s="51">
        <v>0.280989237503672</v>
      </c>
      <c r="U201" s="51">
        <v>78.718890625</v>
      </c>
      <c r="V201" s="51">
        <v>142.108133727644</v>
      </c>
      <c r="W201" s="51">
        <v>128.99421734799401</v>
      </c>
      <c r="X201" s="51">
        <v>0.55642501636567498</v>
      </c>
      <c r="Y201">
        <v>32697</v>
      </c>
      <c r="Z201">
        <v>53206</v>
      </c>
      <c r="AA201">
        <f t="shared" si="20"/>
        <v>0.12796868530995376</v>
      </c>
    </row>
    <row r="202" spans="1:27" x14ac:dyDescent="0.25">
      <c r="A202" s="4">
        <v>43646</v>
      </c>
      <c r="B202">
        <v>541944</v>
      </c>
      <c r="C202">
        <v>483328</v>
      </c>
      <c r="D202">
        <v>337968</v>
      </c>
      <c r="E202">
        <v>96280</v>
      </c>
      <c r="F202">
        <v>551964</v>
      </c>
      <c r="G202">
        <v>354641</v>
      </c>
      <c r="H202">
        <v>99709</v>
      </c>
      <c r="I202" s="51">
        <v>-1.7155104318397576</v>
      </c>
      <c r="J202" s="51">
        <v>-1.7155104318397576</v>
      </c>
      <c r="K202" s="51">
        <v>30.225884296801965</v>
      </c>
      <c r="L202" s="51">
        <f t="shared" si="22"/>
        <v>101.8488995172933</v>
      </c>
      <c r="M202" s="51">
        <f t="shared" si="23"/>
        <v>104.93330729536525</v>
      </c>
      <c r="N202" s="51">
        <f t="shared" si="24"/>
        <v>0.2824813384970426</v>
      </c>
      <c r="O202">
        <v>1052.5999999999999</v>
      </c>
      <c r="P202">
        <v>1052600</v>
      </c>
      <c r="Q202" s="51">
        <v>504.54208290000003</v>
      </c>
      <c r="R202" s="51">
        <v>108.427041595288</v>
      </c>
      <c r="S202" s="51">
        <f t="shared" si="21"/>
        <v>-0.34153294921398514</v>
      </c>
      <c r="T202" s="51">
        <v>0.307192479563348</v>
      </c>
      <c r="U202" s="51">
        <v>78.448376923076907</v>
      </c>
      <c r="V202" s="51">
        <v>142.84525461322301</v>
      </c>
      <c r="W202" s="51">
        <v>129.86354477829599</v>
      </c>
      <c r="X202" s="51">
        <v>0.509588624023815</v>
      </c>
      <c r="Y202">
        <v>32811</v>
      </c>
      <c r="Z202">
        <v>53275</v>
      </c>
      <c r="AA202">
        <f t="shared" si="20"/>
        <v>0.12968462203510889</v>
      </c>
    </row>
    <row r="203" spans="1:27" x14ac:dyDescent="0.25">
      <c r="A203" s="4">
        <v>43738</v>
      </c>
      <c r="B203">
        <v>544639</v>
      </c>
      <c r="C203">
        <v>485387</v>
      </c>
      <c r="D203">
        <v>338377</v>
      </c>
      <c r="E203">
        <v>97537</v>
      </c>
      <c r="F203">
        <v>558286</v>
      </c>
      <c r="G203">
        <v>357400</v>
      </c>
      <c r="H203">
        <v>100582</v>
      </c>
      <c r="I203" s="51">
        <v>-0.96097699028813188</v>
      </c>
      <c r="J203" s="51">
        <v>-0.96097699028813188</v>
      </c>
      <c r="K203" s="51">
        <v>31.342537695733014</v>
      </c>
      <c r="L203" s="51">
        <f t="shared" si="22"/>
        <v>102.50569643378458</v>
      </c>
      <c r="M203" s="51">
        <f t="shared" si="23"/>
        <v>105.62183599949168</v>
      </c>
      <c r="N203" s="51">
        <f t="shared" si="24"/>
        <v>0.65401504573667779</v>
      </c>
      <c r="O203">
        <v>1052.5999999999999</v>
      </c>
      <c r="P203">
        <v>1052600</v>
      </c>
      <c r="Q203" s="51">
        <v>508.22552020000001</v>
      </c>
      <c r="R203" s="51">
        <v>108.823943905075</v>
      </c>
      <c r="S203" s="51">
        <f t="shared" si="21"/>
        <v>0.36605472578368214</v>
      </c>
      <c r="T203" s="51">
        <v>0.33657188376022501</v>
      </c>
      <c r="U203" s="51">
        <v>75.780569696969707</v>
      </c>
      <c r="V203" s="51">
        <v>143.29334848056001</v>
      </c>
      <c r="W203" s="51">
        <v>130.267123575575</v>
      </c>
      <c r="X203" s="51">
        <v>0.38668095838633998</v>
      </c>
      <c r="Y203">
        <v>32753</v>
      </c>
      <c r="Z203">
        <v>53345</v>
      </c>
      <c r="AA203">
        <f t="shared" ref="AA203:AA204" si="25">(Z203/Z202-1)*100</f>
        <v>0.13139371187236293</v>
      </c>
    </row>
    <row r="204" spans="1:27" x14ac:dyDescent="0.25">
      <c r="A204" s="4">
        <v>43830</v>
      </c>
      <c r="B204">
        <v>544733</v>
      </c>
      <c r="C204">
        <v>485310</v>
      </c>
      <c r="D204">
        <v>337307</v>
      </c>
      <c r="E204">
        <v>95955</v>
      </c>
      <c r="F204">
        <v>559387</v>
      </c>
      <c r="G204">
        <v>356595</v>
      </c>
      <c r="H204">
        <v>99901</v>
      </c>
      <c r="I204" s="51">
        <v>2.1552163350238742</v>
      </c>
      <c r="J204" s="51">
        <v>2.1552163350238742</v>
      </c>
      <c r="K204" s="51">
        <v>32.591747752450452</v>
      </c>
      <c r="L204" s="51">
        <f t="shared" si="22"/>
        <v>102.69012525402353</v>
      </c>
      <c r="M204" s="51">
        <f t="shared" si="23"/>
        <v>105.71823294506191</v>
      </c>
      <c r="N204" s="51">
        <f t="shared" si="24"/>
        <v>9.1224492105723698E-2</v>
      </c>
      <c r="O204">
        <v>1050.0999999999999</v>
      </c>
      <c r="P204">
        <v>1050100</v>
      </c>
      <c r="Q204" s="51">
        <v>510.07827099999997</v>
      </c>
      <c r="R204" s="51">
        <v>108.89643294751301</v>
      </c>
      <c r="S204" s="51">
        <f t="shared" si="21"/>
        <v>6.6611298797658591E-2</v>
      </c>
      <c r="T204" s="51">
        <v>0.36694561471422599</v>
      </c>
      <c r="U204" s="51">
        <v>79.390275757575793</v>
      </c>
      <c r="V204" s="51">
        <v>143.47940268027301</v>
      </c>
      <c r="W204" s="51">
        <v>130.89695622363601</v>
      </c>
      <c r="X204" s="51">
        <v>0.27353278577761198</v>
      </c>
      <c r="Y204">
        <v>32934</v>
      </c>
      <c r="Z204">
        <v>53415</v>
      </c>
      <c r="AA204">
        <f t="shared" si="25"/>
        <v>0.13122129534164362</v>
      </c>
    </row>
    <row r="205" spans="1:27" x14ac:dyDescent="0.25">
      <c r="AA205" s="78">
        <f>AVERAGE(AA89:AA190)</f>
        <v>0.15225996801824909</v>
      </c>
    </row>
    <row r="206" spans="1:27" x14ac:dyDescent="0.25">
      <c r="AA206">
        <f>AA205*4</f>
        <v>0.60903987207299637</v>
      </c>
    </row>
  </sheetData>
  <mergeCells count="3">
    <mergeCell ref="AC1:AD1"/>
    <mergeCell ref="AC2:AD2"/>
    <mergeCell ref="AE1:AF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Q126"/>
  <sheetViews>
    <sheetView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C3" sqref="C3"/>
    </sheetView>
  </sheetViews>
  <sheetFormatPr defaultRowHeight="15" x14ac:dyDescent="0.25"/>
  <cols>
    <col min="1" max="1" width="10.7109375" bestFit="1" customWidth="1"/>
    <col min="2" max="3" width="10.7109375" customWidth="1"/>
    <col min="9" max="10" width="9.140625" style="1"/>
    <col min="12" max="13" width="0" hidden="1" customWidth="1"/>
    <col min="22" max="23" width="9.140625" style="7"/>
    <col min="28" max="31" width="11.28515625" customWidth="1"/>
  </cols>
  <sheetData>
    <row r="1" spans="1:40" x14ac:dyDescent="0.25">
      <c r="A1" s="18"/>
      <c r="B1" s="19"/>
      <c r="C1" s="91" t="s">
        <v>34</v>
      </c>
      <c r="D1" s="93"/>
      <c r="E1" s="92"/>
      <c r="F1" s="91" t="s">
        <v>165</v>
      </c>
      <c r="G1" s="92"/>
      <c r="H1" s="91" t="s">
        <v>169</v>
      </c>
      <c r="I1" s="92"/>
      <c r="J1" s="91" t="s">
        <v>3</v>
      </c>
      <c r="K1" s="92"/>
      <c r="L1" s="91" t="s">
        <v>2</v>
      </c>
      <c r="M1" s="92"/>
      <c r="N1" s="91" t="s">
        <v>164</v>
      </c>
      <c r="O1" s="92"/>
      <c r="P1" s="91" t="s">
        <v>149</v>
      </c>
      <c r="Q1" s="92"/>
      <c r="R1" s="79" t="s">
        <v>346</v>
      </c>
      <c r="S1" s="76"/>
      <c r="T1" s="91" t="s">
        <v>33</v>
      </c>
      <c r="U1" s="93"/>
      <c r="V1" s="93"/>
      <c r="W1" s="93"/>
      <c r="X1" s="93"/>
      <c r="Y1" s="93"/>
      <c r="Z1" s="93"/>
      <c r="AA1" s="92"/>
      <c r="AB1" s="91" t="s">
        <v>34</v>
      </c>
      <c r="AC1" s="93"/>
      <c r="AD1" s="93"/>
      <c r="AE1" s="92"/>
      <c r="AF1" s="93"/>
      <c r="AG1" s="93"/>
      <c r="AH1" s="93"/>
      <c r="AI1" s="93"/>
      <c r="AJ1" s="93"/>
      <c r="AK1" s="75"/>
      <c r="AL1" s="18"/>
      <c r="AM1" s="19"/>
      <c r="AN1" s="53"/>
    </row>
    <row r="2" spans="1:40" x14ac:dyDescent="0.25">
      <c r="A2" s="8"/>
      <c r="B2" s="10"/>
      <c r="C2" s="8" t="s">
        <v>170</v>
      </c>
      <c r="D2" s="83"/>
      <c r="E2" s="17"/>
      <c r="F2" s="89" t="s">
        <v>167</v>
      </c>
      <c r="G2" s="90"/>
      <c r="H2" s="89" t="s">
        <v>167</v>
      </c>
      <c r="I2" s="90"/>
      <c r="J2" s="89" t="s">
        <v>167</v>
      </c>
      <c r="K2" s="90"/>
      <c r="L2" s="89" t="s">
        <v>167</v>
      </c>
      <c r="M2" s="90"/>
      <c r="N2" s="89" t="s">
        <v>167</v>
      </c>
      <c r="O2" s="90"/>
      <c r="P2" s="89" t="s">
        <v>167</v>
      </c>
      <c r="Q2" s="90"/>
      <c r="R2" s="77"/>
      <c r="S2" s="77"/>
      <c r="T2" s="89" t="s">
        <v>167</v>
      </c>
      <c r="U2" s="94"/>
      <c r="V2" s="95" t="s">
        <v>166</v>
      </c>
      <c r="W2" s="95"/>
      <c r="X2" s="94" t="s">
        <v>168</v>
      </c>
      <c r="Y2" s="94"/>
      <c r="Z2" s="94" t="s">
        <v>166</v>
      </c>
      <c r="AA2" s="90"/>
      <c r="AB2" s="89" t="s">
        <v>166</v>
      </c>
      <c r="AC2" s="90"/>
      <c r="AD2" s="89" t="s">
        <v>168</v>
      </c>
      <c r="AE2" s="90"/>
      <c r="AF2" s="94"/>
      <c r="AG2" s="94"/>
      <c r="AH2" s="77"/>
      <c r="AI2" s="94"/>
      <c r="AJ2" s="94"/>
      <c r="AK2" s="74"/>
      <c r="AL2" s="89" t="s">
        <v>303</v>
      </c>
      <c r="AM2" s="90"/>
      <c r="AN2" s="54" t="s">
        <v>306</v>
      </c>
    </row>
    <row r="3" spans="1:40" x14ac:dyDescent="0.25">
      <c r="A3" s="8"/>
      <c r="B3" s="10"/>
      <c r="C3" s="11" t="s">
        <v>379</v>
      </c>
      <c r="D3" s="24" t="s">
        <v>1</v>
      </c>
      <c r="E3" s="23" t="s">
        <v>0</v>
      </c>
      <c r="F3" s="22" t="s">
        <v>1</v>
      </c>
      <c r="G3" s="23" t="s">
        <v>0</v>
      </c>
      <c r="H3" s="22" t="s">
        <v>1</v>
      </c>
      <c r="I3" s="23" t="s">
        <v>0</v>
      </c>
      <c r="J3" s="22" t="s">
        <v>1</v>
      </c>
      <c r="K3" s="23" t="s">
        <v>0</v>
      </c>
      <c r="L3" s="22" t="s">
        <v>1</v>
      </c>
      <c r="M3" s="23" t="s">
        <v>0</v>
      </c>
      <c r="N3" s="22" t="s">
        <v>1</v>
      </c>
      <c r="O3" s="23" t="s">
        <v>32</v>
      </c>
      <c r="P3" s="22" t="s">
        <v>1</v>
      </c>
      <c r="Q3" s="23" t="s">
        <v>32</v>
      </c>
      <c r="R3" s="24"/>
      <c r="S3" s="24"/>
      <c r="T3" s="22" t="s">
        <v>31</v>
      </c>
      <c r="U3" s="24" t="s">
        <v>32</v>
      </c>
      <c r="V3" s="24" t="s">
        <v>31</v>
      </c>
      <c r="W3" s="24" t="s">
        <v>32</v>
      </c>
      <c r="X3" s="24" t="s">
        <v>1</v>
      </c>
      <c r="Y3" s="24" t="s">
        <v>0</v>
      </c>
      <c r="Z3" s="24" t="s">
        <v>1</v>
      </c>
      <c r="AA3" s="23" t="s">
        <v>0</v>
      </c>
      <c r="AB3" s="22" t="s">
        <v>1</v>
      </c>
      <c r="AC3" s="23" t="s">
        <v>32</v>
      </c>
      <c r="AD3" s="22" t="s">
        <v>1</v>
      </c>
      <c r="AE3" s="23" t="s">
        <v>32</v>
      </c>
      <c r="AF3" s="12" t="s">
        <v>319</v>
      </c>
      <c r="AG3" s="12" t="s">
        <v>150</v>
      </c>
      <c r="AH3" s="12" t="s">
        <v>348</v>
      </c>
      <c r="AI3" s="12" t="s">
        <v>328</v>
      </c>
      <c r="AJ3" s="12" t="s">
        <v>151</v>
      </c>
      <c r="AK3" s="80" t="s">
        <v>347</v>
      </c>
      <c r="AL3" s="8" t="s">
        <v>304</v>
      </c>
      <c r="AM3" s="10" t="s">
        <v>305</v>
      </c>
      <c r="AN3" s="54" t="s">
        <v>147</v>
      </c>
    </row>
    <row r="4" spans="1:40" x14ac:dyDescent="0.25">
      <c r="A4" s="20">
        <v>32963</v>
      </c>
      <c r="B4" s="21" t="s">
        <v>152</v>
      </c>
      <c r="C4" s="28">
        <v>277412</v>
      </c>
      <c r="D4" s="25">
        <v>118181.36498126772</v>
      </c>
      <c r="E4" s="25">
        <v>158959.24120065224</v>
      </c>
      <c r="F4" s="28">
        <v>64113</v>
      </c>
      <c r="G4" s="26">
        <v>33357</v>
      </c>
      <c r="H4" s="28">
        <v>96362.278694705441</v>
      </c>
      <c r="I4" s="26">
        <v>85571.897087493213</v>
      </c>
      <c r="J4" s="28"/>
      <c r="K4" s="26"/>
      <c r="L4" s="40"/>
      <c r="M4" s="41"/>
      <c r="N4" s="47">
        <v>66.533295879316569</v>
      </c>
      <c r="O4" s="48">
        <v>38.98125568712593</v>
      </c>
      <c r="P4" s="43"/>
      <c r="Q4" s="44"/>
      <c r="R4" s="27"/>
      <c r="S4" s="27"/>
      <c r="T4" s="8"/>
      <c r="U4" s="9"/>
      <c r="V4" s="16"/>
      <c r="W4" s="16"/>
      <c r="X4" s="9"/>
      <c r="Y4" s="9"/>
      <c r="Z4" s="9"/>
      <c r="AA4" s="10"/>
      <c r="AB4" s="9"/>
      <c r="AC4" s="10"/>
      <c r="AD4" s="9"/>
      <c r="AE4" s="9"/>
      <c r="AF4" s="18">
        <f t="shared" ref="AF4:AF35" si="0">O4/N4*100</f>
        <v>58.589094635914719</v>
      </c>
      <c r="AG4" s="9"/>
      <c r="AH4" s="9" t="e">
        <f>S4/R4*100</f>
        <v>#DIV/0!</v>
      </c>
      <c r="AI4" s="9"/>
      <c r="AJ4" s="9"/>
      <c r="AK4" s="9"/>
      <c r="AL4" s="8"/>
      <c r="AM4" s="10"/>
      <c r="AN4" s="54"/>
    </row>
    <row r="5" spans="1:40" x14ac:dyDescent="0.25">
      <c r="A5" s="20">
        <v>33054</v>
      </c>
      <c r="B5" s="21" t="s">
        <v>153</v>
      </c>
      <c r="C5" s="28">
        <v>278540</v>
      </c>
      <c r="D5" s="25">
        <v>118762.49429743941</v>
      </c>
      <c r="E5" s="25">
        <v>159443.9989167889</v>
      </c>
      <c r="F5" s="28">
        <v>65516</v>
      </c>
      <c r="G5" s="26">
        <v>34981</v>
      </c>
      <c r="H5" s="28">
        <v>97081.121755764616</v>
      </c>
      <c r="I5" s="26">
        <v>86275.811556148488</v>
      </c>
      <c r="J5" s="28"/>
      <c r="K5" s="26"/>
      <c r="L5" s="40"/>
      <c r="M5" s="41"/>
      <c r="N5" s="31">
        <v>67.485829186053564</v>
      </c>
      <c r="O5" s="32">
        <v>40.545547319754029</v>
      </c>
      <c r="P5" s="43"/>
      <c r="Q5" s="44"/>
      <c r="R5" s="27"/>
      <c r="S5" s="27"/>
      <c r="T5" s="8"/>
      <c r="U5" s="9"/>
      <c r="V5" s="16"/>
      <c r="W5" s="16"/>
      <c r="X5" s="9"/>
      <c r="Y5" s="9"/>
      <c r="Z5" s="9"/>
      <c r="AA5" s="10"/>
      <c r="AB5" s="15">
        <f t="shared" ref="AB5:AB36" si="1">(LN(D5)-LN(D4))*100</f>
        <v>0.49052166463425806</v>
      </c>
      <c r="AC5" s="14">
        <f t="shared" ref="AC5:AC36" si="2">(LN(E5)-LN(E4))*100</f>
        <v>0.30449318951539794</v>
      </c>
      <c r="AD5" s="15"/>
      <c r="AE5" s="15"/>
      <c r="AF5" s="8">
        <f t="shared" si="0"/>
        <v>60.080090603870154</v>
      </c>
      <c r="AG5" s="9"/>
      <c r="AH5" s="9" t="e">
        <f t="shared" ref="AH5:AH68" si="3">S5/R5*100</f>
        <v>#DIV/0!</v>
      </c>
      <c r="AI5" s="9">
        <f t="shared" ref="AI5:AI36" si="4">(LN(AF5)-LN(AF4))</f>
        <v>2.5129934607218907E-2</v>
      </c>
      <c r="AJ5" s="9"/>
      <c r="AK5" s="9"/>
      <c r="AL5" s="8">
        <f t="shared" ref="AL5:AL36" si="5">(LN(H5)-LN(H4))*100</f>
        <v>0.7432110562911376</v>
      </c>
      <c r="AM5" s="10">
        <f t="shared" ref="AM5:AM36" si="6">(LN(I5)-LN(I4))*100</f>
        <v>0.81923513687733873</v>
      </c>
      <c r="AN5" s="54"/>
    </row>
    <row r="6" spans="1:40" x14ac:dyDescent="0.25">
      <c r="A6" s="20">
        <v>33146</v>
      </c>
      <c r="B6" s="21" t="s">
        <v>154</v>
      </c>
      <c r="C6" s="28">
        <v>276185</v>
      </c>
      <c r="D6" s="25">
        <v>117389.26157004642</v>
      </c>
      <c r="E6" s="25">
        <v>158618.86623861169</v>
      </c>
      <c r="F6" s="28">
        <v>66309</v>
      </c>
      <c r="G6" s="26">
        <v>35667</v>
      </c>
      <c r="H6" s="28">
        <v>96044.118872464591</v>
      </c>
      <c r="I6" s="26">
        <v>86477.160944569725</v>
      </c>
      <c r="J6" s="28"/>
      <c r="K6" s="26"/>
      <c r="L6" s="40"/>
      <c r="M6" s="41"/>
      <c r="N6" s="31">
        <v>69.040146110404351</v>
      </c>
      <c r="O6" s="32">
        <v>41.244415994255284</v>
      </c>
      <c r="P6" s="43"/>
      <c r="Q6" s="44"/>
      <c r="R6" s="27"/>
      <c r="S6" s="27"/>
      <c r="T6" s="8"/>
      <c r="U6" s="9"/>
      <c r="V6" s="16"/>
      <c r="W6" s="16"/>
      <c r="X6" s="9"/>
      <c r="Y6" s="9"/>
      <c r="Z6" s="9"/>
      <c r="AA6" s="10"/>
      <c r="AB6" s="15">
        <f t="shared" si="1"/>
        <v>-1.1630218044839324</v>
      </c>
      <c r="AC6" s="14">
        <f t="shared" si="2"/>
        <v>-0.51884996310853637</v>
      </c>
      <c r="AD6" s="15"/>
      <c r="AE6" s="15"/>
      <c r="AF6" s="8">
        <f t="shared" si="0"/>
        <v>59.739757688664206</v>
      </c>
      <c r="AG6" s="9"/>
      <c r="AH6" s="9" t="e">
        <f t="shared" si="3"/>
        <v>#DIV/0!</v>
      </c>
      <c r="AI6" s="9">
        <f t="shared" si="4"/>
        <v>-5.6807588274594423E-3</v>
      </c>
      <c r="AJ6" s="9"/>
      <c r="AK6" s="9"/>
      <c r="AL6" s="8">
        <f t="shared" si="5"/>
        <v>-1.0739278268864894</v>
      </c>
      <c r="AM6" s="10">
        <f t="shared" si="6"/>
        <v>0.23310681915589271</v>
      </c>
      <c r="AN6" s="54"/>
    </row>
    <row r="7" spans="1:40" x14ac:dyDescent="0.25">
      <c r="A7" s="20">
        <v>33238</v>
      </c>
      <c r="B7" s="21" t="s">
        <v>155</v>
      </c>
      <c r="C7" s="28">
        <v>275720</v>
      </c>
      <c r="D7" s="25">
        <v>116796.29690796946</v>
      </c>
      <c r="E7" s="25">
        <v>158898.74050671051</v>
      </c>
      <c r="F7" s="28">
        <v>67233</v>
      </c>
      <c r="G7" s="26">
        <v>36273</v>
      </c>
      <c r="H7" s="28">
        <v>95879.799455240369</v>
      </c>
      <c r="I7" s="26">
        <v>86360.26092901791</v>
      </c>
      <c r="J7" s="28"/>
      <c r="K7" s="26"/>
      <c r="L7" s="40"/>
      <c r="M7" s="41"/>
      <c r="N7" s="31">
        <v>70.122174203531188</v>
      </c>
      <c r="O7" s="32">
        <v>42.001957393127689</v>
      </c>
      <c r="P7" s="43"/>
      <c r="Q7" s="44"/>
      <c r="R7" s="34">
        <v>60.188345136712393</v>
      </c>
      <c r="S7" s="27">
        <v>51.814939174514777</v>
      </c>
      <c r="T7" s="8"/>
      <c r="U7" s="9"/>
      <c r="V7" s="16"/>
      <c r="W7" s="16"/>
      <c r="X7" s="9"/>
      <c r="Y7" s="9"/>
      <c r="Z7" s="9"/>
      <c r="AA7" s="10"/>
      <c r="AB7" s="15">
        <f t="shared" si="1"/>
        <v>-0.50640691350487543</v>
      </c>
      <c r="AC7" s="14">
        <f t="shared" si="2"/>
        <v>0.17628902122943657</v>
      </c>
      <c r="AD7" s="15"/>
      <c r="AE7" s="15"/>
      <c r="AF7" s="8">
        <f t="shared" si="0"/>
        <v>59.898253113510236</v>
      </c>
      <c r="AG7" s="9"/>
      <c r="AH7" s="9">
        <f t="shared" si="3"/>
        <v>86.087994373033212</v>
      </c>
      <c r="AI7" s="9">
        <f t="shared" si="4"/>
        <v>2.6495846346330509E-3</v>
      </c>
      <c r="AJ7" s="9"/>
      <c r="AK7" s="9"/>
      <c r="AL7" s="8">
        <f t="shared" si="5"/>
        <v>-0.17123395437739219</v>
      </c>
      <c r="AM7" s="10">
        <f t="shared" si="6"/>
        <v>-0.13527166988520634</v>
      </c>
      <c r="AN7" s="54"/>
    </row>
    <row r="8" spans="1:40" x14ac:dyDescent="0.25">
      <c r="A8" s="20">
        <v>33328</v>
      </c>
      <c r="B8" s="21" t="s">
        <v>158</v>
      </c>
      <c r="C8" s="28">
        <v>274540</v>
      </c>
      <c r="D8" s="25">
        <v>116169.01770887077</v>
      </c>
      <c r="E8" s="25">
        <v>158539.15118351957</v>
      </c>
      <c r="F8" s="28">
        <v>67754</v>
      </c>
      <c r="G8" s="26">
        <v>37618</v>
      </c>
      <c r="H8" s="28">
        <v>95172.760342614652</v>
      </c>
      <c r="I8" s="26">
        <v>87149.567236310279</v>
      </c>
      <c r="J8" s="28"/>
      <c r="K8" s="26"/>
      <c r="L8" s="40"/>
      <c r="M8" s="41"/>
      <c r="N8" s="31">
        <v>71.19053787668949</v>
      </c>
      <c r="O8" s="32">
        <v>43.164872979801459</v>
      </c>
      <c r="P8" s="43"/>
      <c r="Q8" s="44"/>
      <c r="R8" s="27"/>
      <c r="S8" s="27"/>
      <c r="T8" s="8"/>
      <c r="U8" s="9"/>
      <c r="V8" s="16"/>
      <c r="W8" s="16"/>
      <c r="X8" s="9"/>
      <c r="Y8" s="9"/>
      <c r="Z8" s="9"/>
      <c r="AA8" s="10"/>
      <c r="AB8" s="15">
        <f t="shared" si="1"/>
        <v>-0.53851854819342293</v>
      </c>
      <c r="AC8" s="14">
        <f t="shared" si="2"/>
        <v>-0.2265573747893157</v>
      </c>
      <c r="AD8" s="15">
        <f t="shared" ref="AD8:AD39" si="7">(LN(D8)-LN(D4))*100</f>
        <v>-1.7174256015479727</v>
      </c>
      <c r="AE8" s="15">
        <f t="shared" ref="AE8:AE39" si="8">(LN(E8)-LN(E4))*100</f>
        <v>-0.26462512715301756</v>
      </c>
      <c r="AF8" s="8">
        <f t="shared" si="0"/>
        <v>60.632879406766349</v>
      </c>
      <c r="AG8" s="9"/>
      <c r="AH8" s="9" t="e">
        <f t="shared" si="3"/>
        <v>#DIV/0!</v>
      </c>
      <c r="AI8" s="9">
        <f t="shared" si="4"/>
        <v>1.2189969092797348E-2</v>
      </c>
      <c r="AJ8" s="9"/>
      <c r="AK8" s="9"/>
      <c r="AL8" s="8">
        <f t="shared" si="5"/>
        <v>-0.74015479423685804</v>
      </c>
      <c r="AM8" s="10">
        <f t="shared" si="6"/>
        <v>0.90981791674007439</v>
      </c>
      <c r="AN8" s="54"/>
    </row>
    <row r="9" spans="1:40" x14ac:dyDescent="0.25">
      <c r="A9" s="20">
        <v>33419</v>
      </c>
      <c r="B9" s="21" t="s">
        <v>157</v>
      </c>
      <c r="C9" s="28">
        <v>274579</v>
      </c>
      <c r="D9" s="25">
        <v>115476.52156585666</v>
      </c>
      <c r="E9" s="25">
        <v>159451.08550777275</v>
      </c>
      <c r="F9" s="28">
        <v>69002</v>
      </c>
      <c r="G9" s="26">
        <v>38251</v>
      </c>
      <c r="H9" s="28">
        <v>94205.98298594309</v>
      </c>
      <c r="I9" s="26">
        <v>87191.263247882525</v>
      </c>
      <c r="J9" s="28"/>
      <c r="K9" s="26"/>
      <c r="L9" s="40"/>
      <c r="M9" s="41"/>
      <c r="N9" s="31">
        <v>73.245878672372754</v>
      </c>
      <c r="O9" s="32">
        <v>43.87022113815852</v>
      </c>
      <c r="P9" s="43"/>
      <c r="Q9" s="44"/>
      <c r="R9" s="27"/>
      <c r="S9" s="27"/>
      <c r="T9" s="8"/>
      <c r="U9" s="9"/>
      <c r="V9" s="16"/>
      <c r="W9" s="16"/>
      <c r="X9" s="9"/>
      <c r="Y9" s="9"/>
      <c r="Z9" s="9"/>
      <c r="AA9" s="10"/>
      <c r="AB9" s="15">
        <f t="shared" si="1"/>
        <v>-0.5978947042242666</v>
      </c>
      <c r="AC9" s="14">
        <f t="shared" si="2"/>
        <v>0.57356278215650036</v>
      </c>
      <c r="AD9" s="15">
        <f t="shared" si="7"/>
        <v>-2.8058419704064974</v>
      </c>
      <c r="AE9" s="15">
        <f t="shared" si="8"/>
        <v>4.4444654880848589E-3</v>
      </c>
      <c r="AF9" s="8">
        <f t="shared" si="0"/>
        <v>59.894456771266377</v>
      </c>
      <c r="AG9" s="9"/>
      <c r="AH9" s="9" t="e">
        <f t="shared" si="3"/>
        <v>#DIV/0!</v>
      </c>
      <c r="AI9" s="9">
        <f t="shared" si="4"/>
        <v>-1.2253350950487629E-2</v>
      </c>
      <c r="AJ9" s="9"/>
      <c r="AK9" s="9"/>
      <c r="AL9" s="8">
        <f t="shared" si="5"/>
        <v>-1.0210076782575683</v>
      </c>
      <c r="AM9" s="10">
        <f t="shared" si="6"/>
        <v>4.7832756390420172E-2</v>
      </c>
      <c r="AN9" s="54"/>
    </row>
    <row r="10" spans="1:40" x14ac:dyDescent="0.25">
      <c r="A10" s="20">
        <v>33511</v>
      </c>
      <c r="B10" s="21" t="s">
        <v>159</v>
      </c>
      <c r="C10" s="28">
        <v>274574</v>
      </c>
      <c r="D10" s="25">
        <v>115385.70640300748</v>
      </c>
      <c r="E10" s="25">
        <v>159648.57164546585</v>
      </c>
      <c r="F10" s="28">
        <v>69783</v>
      </c>
      <c r="G10" s="26">
        <v>38789</v>
      </c>
      <c r="H10" s="28">
        <v>94594.849084346584</v>
      </c>
      <c r="I10" s="26">
        <v>86353.675067170916</v>
      </c>
      <c r="J10" s="28"/>
      <c r="K10" s="26"/>
      <c r="L10" s="40"/>
      <c r="M10" s="41"/>
      <c r="N10" s="31">
        <v>73.770401533995994</v>
      </c>
      <c r="O10" s="32">
        <v>44.918759936768943</v>
      </c>
      <c r="P10" s="43"/>
      <c r="Q10" s="44"/>
      <c r="R10" s="27"/>
      <c r="S10" s="27"/>
      <c r="T10" s="8"/>
      <c r="U10" s="9"/>
      <c r="V10" s="16"/>
      <c r="W10" s="16"/>
      <c r="X10" s="9"/>
      <c r="Y10" s="9"/>
      <c r="Z10" s="9"/>
      <c r="AA10" s="10"/>
      <c r="AB10" s="15">
        <f t="shared" si="1"/>
        <v>-7.8674773549991528E-2</v>
      </c>
      <c r="AC10" s="14">
        <f t="shared" si="2"/>
        <v>0.12377710754591931</v>
      </c>
      <c r="AD10" s="15">
        <f t="shared" si="7"/>
        <v>-1.7214949394725565</v>
      </c>
      <c r="AE10" s="15">
        <f t="shared" si="8"/>
        <v>0.64707153614254054</v>
      </c>
      <c r="AF10" s="8">
        <f t="shared" si="0"/>
        <v>60.889949088956499</v>
      </c>
      <c r="AG10" s="9"/>
      <c r="AH10" s="9" t="e">
        <f t="shared" si="3"/>
        <v>#DIV/0!</v>
      </c>
      <c r="AI10" s="9">
        <f t="shared" si="4"/>
        <v>1.6484162047124329E-2</v>
      </c>
      <c r="AJ10" s="9"/>
      <c r="AK10" s="9"/>
      <c r="AL10" s="8">
        <f t="shared" si="5"/>
        <v>0.41193319332855083</v>
      </c>
      <c r="AM10" s="10">
        <f t="shared" si="6"/>
        <v>-0.96527699675306167</v>
      </c>
      <c r="AN10" s="54"/>
    </row>
    <row r="11" spans="1:40" x14ac:dyDescent="0.25">
      <c r="A11" s="20">
        <v>33603</v>
      </c>
      <c r="B11" s="21" t="s">
        <v>156</v>
      </c>
      <c r="C11" s="28">
        <v>274987</v>
      </c>
      <c r="D11" s="25">
        <v>115488.42235502614</v>
      </c>
      <c r="E11" s="25">
        <v>159923.04680643362</v>
      </c>
      <c r="F11" s="28">
        <v>70286</v>
      </c>
      <c r="G11" s="26">
        <v>39946</v>
      </c>
      <c r="H11" s="28">
        <v>94572.822062277337</v>
      </c>
      <c r="I11" s="26">
        <v>86681.412542622056</v>
      </c>
      <c r="J11" s="28"/>
      <c r="K11" s="26"/>
      <c r="L11" s="40"/>
      <c r="M11" s="41"/>
      <c r="N11" s="31">
        <v>74.319448724619662</v>
      </c>
      <c r="O11" s="32">
        <v>46.083697563601859</v>
      </c>
      <c r="P11" s="43"/>
      <c r="Q11" s="44"/>
      <c r="R11" s="34">
        <v>63.899769118373094</v>
      </c>
      <c r="S11" s="34">
        <v>54.526630976365794</v>
      </c>
      <c r="T11" s="8"/>
      <c r="U11" s="9"/>
      <c r="V11" s="16"/>
      <c r="W11" s="16"/>
      <c r="X11" s="9"/>
      <c r="Y11" s="9"/>
      <c r="Z11" s="9"/>
      <c r="AA11" s="10"/>
      <c r="AB11" s="15">
        <f t="shared" si="1"/>
        <v>8.8980051033260565E-2</v>
      </c>
      <c r="AC11" s="14">
        <f t="shared" si="2"/>
        <v>0.17177697430668104</v>
      </c>
      <c r="AD11" s="15">
        <f t="shared" si="7"/>
        <v>-1.1261079749344205</v>
      </c>
      <c r="AE11" s="15">
        <f t="shared" si="8"/>
        <v>0.64255948921978501</v>
      </c>
      <c r="AF11" s="8">
        <f t="shared" si="0"/>
        <v>62.007587992691612</v>
      </c>
      <c r="AG11" s="9"/>
      <c r="AH11" s="9">
        <f t="shared" si="3"/>
        <v>85.331499203629761</v>
      </c>
      <c r="AI11" s="9">
        <f t="shared" si="4"/>
        <v>1.8188643030199181E-2</v>
      </c>
      <c r="AJ11" s="9"/>
      <c r="AK11" s="9">
        <f>LN(AH11)-LN(AH7)</f>
        <v>-8.8263016621299428E-3</v>
      </c>
      <c r="AL11" s="8">
        <f t="shared" si="5"/>
        <v>-2.3288357926354308E-2</v>
      </c>
      <c r="AM11" s="10">
        <f t="shared" si="6"/>
        <v>0.37881087806095337</v>
      </c>
      <c r="AN11" s="54"/>
    </row>
    <row r="12" spans="1:40" x14ac:dyDescent="0.25">
      <c r="A12" s="20">
        <v>33694</v>
      </c>
      <c r="B12" s="21" t="s">
        <v>163</v>
      </c>
      <c r="C12" s="28">
        <v>274592</v>
      </c>
      <c r="D12" s="25">
        <v>114992.45759731755</v>
      </c>
      <c r="E12" s="25">
        <v>160162.21767515462</v>
      </c>
      <c r="F12" s="28">
        <v>70912</v>
      </c>
      <c r="G12" s="26">
        <v>39952</v>
      </c>
      <c r="H12" s="28">
        <v>94507.658018357979</v>
      </c>
      <c r="I12" s="26">
        <v>86114.316287792637</v>
      </c>
      <c r="J12" s="28"/>
      <c r="K12" s="26"/>
      <c r="L12" s="40"/>
      <c r="M12" s="41"/>
      <c r="N12" s="31">
        <v>75.033072966664179</v>
      </c>
      <c r="O12" s="32">
        <v>46.394144112438944</v>
      </c>
      <c r="P12" s="43"/>
      <c r="Q12" s="44"/>
      <c r="R12" s="27"/>
      <c r="S12" s="27"/>
      <c r="T12" s="8"/>
      <c r="U12" s="9"/>
      <c r="V12" s="16"/>
      <c r="W12" s="16"/>
      <c r="X12" s="9"/>
      <c r="Y12" s="9"/>
      <c r="Z12" s="9"/>
      <c r="AA12" s="10"/>
      <c r="AB12" s="15">
        <f t="shared" si="1"/>
        <v>-0.43037454850214374</v>
      </c>
      <c r="AC12" s="14">
        <f t="shared" si="2"/>
        <v>0.14944200172397615</v>
      </c>
      <c r="AD12" s="15">
        <f t="shared" si="7"/>
        <v>-1.0179639752431413</v>
      </c>
      <c r="AE12" s="15">
        <f t="shared" si="8"/>
        <v>1.0185588657330769</v>
      </c>
      <c r="AF12" s="8">
        <f t="shared" si="0"/>
        <v>61.831592760503106</v>
      </c>
      <c r="AG12" s="9"/>
      <c r="AH12" s="9" t="e">
        <f t="shared" si="3"/>
        <v>#DIV/0!</v>
      </c>
      <c r="AI12" s="9">
        <f t="shared" si="4"/>
        <v>-2.8423209779617764E-3</v>
      </c>
      <c r="AJ12" s="9"/>
      <c r="AK12" s="9"/>
      <c r="AL12" s="8">
        <f t="shared" si="5"/>
        <v>-6.8927312297439869E-2</v>
      </c>
      <c r="AM12" s="10">
        <f t="shared" si="6"/>
        <v>-0.65637998659564545</v>
      </c>
      <c r="AN12" s="54"/>
    </row>
    <row r="13" spans="1:40" x14ac:dyDescent="0.25">
      <c r="A13" s="20">
        <v>33785</v>
      </c>
      <c r="B13" s="21" t="s">
        <v>160</v>
      </c>
      <c r="C13" s="28">
        <v>274741</v>
      </c>
      <c r="D13" s="25">
        <v>115033.82100882762</v>
      </c>
      <c r="E13" s="25">
        <v>160293.34927044614</v>
      </c>
      <c r="F13" s="28">
        <v>71812</v>
      </c>
      <c r="G13" s="26">
        <v>40782</v>
      </c>
      <c r="H13" s="28">
        <v>96060.098554699609</v>
      </c>
      <c r="I13" s="26">
        <v>86211.491374415607</v>
      </c>
      <c r="J13" s="28"/>
      <c r="K13" s="26"/>
      <c r="L13" s="40"/>
      <c r="M13" s="41"/>
      <c r="N13" s="31">
        <v>74.757366565794243</v>
      </c>
      <c r="O13" s="32">
        <v>47.304598667576926</v>
      </c>
      <c r="P13" s="43"/>
      <c r="Q13" s="44"/>
      <c r="R13" s="27"/>
      <c r="S13" s="27"/>
      <c r="T13" s="8"/>
      <c r="U13" s="9"/>
      <c r="V13" s="16"/>
      <c r="W13" s="16"/>
      <c r="X13" s="9"/>
      <c r="Y13" s="9"/>
      <c r="Z13" s="9"/>
      <c r="AA13" s="10"/>
      <c r="AB13" s="15">
        <f t="shared" si="1"/>
        <v>3.5964075240890736E-2</v>
      </c>
      <c r="AC13" s="14">
        <f t="shared" si="2"/>
        <v>8.184073933286129E-2</v>
      </c>
      <c r="AD13" s="15">
        <f t="shared" si="7"/>
        <v>-0.38410519577798397</v>
      </c>
      <c r="AE13" s="15">
        <f t="shared" si="8"/>
        <v>0.52683682290943779</v>
      </c>
      <c r="AF13" s="8">
        <f t="shared" si="0"/>
        <v>63.277508078008559</v>
      </c>
      <c r="AG13" s="9"/>
      <c r="AH13" s="9" t="e">
        <f t="shared" si="3"/>
        <v>#DIV/0!</v>
      </c>
      <c r="AI13" s="9">
        <f t="shared" si="4"/>
        <v>2.3115499828440633E-2</v>
      </c>
      <c r="AJ13" s="9"/>
      <c r="AK13" s="9"/>
      <c r="AL13" s="8">
        <f t="shared" si="5"/>
        <v>1.6293153758715206</v>
      </c>
      <c r="AM13" s="10">
        <f t="shared" si="6"/>
        <v>0.11278066615947324</v>
      </c>
      <c r="AN13" s="54"/>
    </row>
    <row r="14" spans="1:40" x14ac:dyDescent="0.25">
      <c r="A14" s="20">
        <v>33877</v>
      </c>
      <c r="B14" s="21" t="s">
        <v>161</v>
      </c>
      <c r="C14" s="28">
        <v>276587</v>
      </c>
      <c r="D14" s="25">
        <v>115765.49105006822</v>
      </c>
      <c r="E14" s="25">
        <v>161403.00355519142</v>
      </c>
      <c r="F14" s="28">
        <v>72825</v>
      </c>
      <c r="G14" s="26">
        <v>40993</v>
      </c>
      <c r="H14" s="28">
        <v>96472.984261065751</v>
      </c>
      <c r="I14" s="26">
        <v>86678.952619208387</v>
      </c>
      <c r="J14" s="28"/>
      <c r="K14" s="26"/>
      <c r="L14" s="40"/>
      <c r="M14" s="41"/>
      <c r="N14" s="31">
        <v>75.48745439752139</v>
      </c>
      <c r="O14" s="32">
        <v>47.292911094677663</v>
      </c>
      <c r="P14" s="43"/>
      <c r="Q14" s="44"/>
      <c r="R14" s="27"/>
      <c r="S14" s="27"/>
      <c r="T14" s="8"/>
      <c r="U14" s="9"/>
      <c r="V14" s="16"/>
      <c r="W14" s="16"/>
      <c r="X14" s="9"/>
      <c r="Y14" s="9"/>
      <c r="Z14" s="9"/>
      <c r="AA14" s="10"/>
      <c r="AB14" s="15">
        <f t="shared" si="1"/>
        <v>0.6340335123162788</v>
      </c>
      <c r="AC14" s="14">
        <f t="shared" si="2"/>
        <v>0.68987955630301911</v>
      </c>
      <c r="AD14" s="15">
        <f t="shared" si="7"/>
        <v>0.32860309008828636</v>
      </c>
      <c r="AE14" s="15">
        <f t="shared" si="8"/>
        <v>1.0929392716665376</v>
      </c>
      <c r="AF14" s="8">
        <f t="shared" si="0"/>
        <v>62.650027706101206</v>
      </c>
      <c r="AG14" s="9"/>
      <c r="AH14" s="9" t="e">
        <f t="shared" si="3"/>
        <v>#DIV/0!</v>
      </c>
      <c r="AI14" s="9">
        <f t="shared" si="4"/>
        <v>-9.9658198075607274E-3</v>
      </c>
      <c r="AJ14" s="9"/>
      <c r="AK14" s="9"/>
      <c r="AL14" s="8">
        <f t="shared" si="5"/>
        <v>0.42889910997345737</v>
      </c>
      <c r="AM14" s="10">
        <f t="shared" si="6"/>
        <v>0.54076138984981981</v>
      </c>
      <c r="AN14" s="54"/>
    </row>
    <row r="15" spans="1:40" x14ac:dyDescent="0.25">
      <c r="A15" s="20">
        <v>33969</v>
      </c>
      <c r="B15" s="21" t="s">
        <v>162</v>
      </c>
      <c r="C15" s="28">
        <v>278395</v>
      </c>
      <c r="D15" s="25">
        <v>116546.50699869127</v>
      </c>
      <c r="E15" s="25">
        <v>162448.58721797369</v>
      </c>
      <c r="F15" s="28">
        <v>73606</v>
      </c>
      <c r="G15" s="26">
        <v>41804</v>
      </c>
      <c r="H15" s="28">
        <v>97288.965918001632</v>
      </c>
      <c r="I15" s="26">
        <v>86358.513694956229</v>
      </c>
      <c r="J15" s="28"/>
      <c r="K15" s="26"/>
      <c r="L15" s="40"/>
      <c r="M15" s="41"/>
      <c r="N15" s="31">
        <v>75.657089481285652</v>
      </c>
      <c r="O15" s="32">
        <v>48.407502875355256</v>
      </c>
      <c r="P15" s="43"/>
      <c r="Q15" s="44"/>
      <c r="R15" s="27">
        <v>65.828423768419853</v>
      </c>
      <c r="S15" s="27">
        <v>56.145115829661364</v>
      </c>
      <c r="T15" s="8"/>
      <c r="U15" s="9"/>
      <c r="V15" s="16"/>
      <c r="W15" s="16"/>
      <c r="X15" s="9"/>
      <c r="Y15" s="9"/>
      <c r="Z15" s="9"/>
      <c r="AA15" s="10"/>
      <c r="AB15" s="15">
        <f t="shared" si="1"/>
        <v>0.67238790737818022</v>
      </c>
      <c r="AC15" s="14">
        <f t="shared" si="2"/>
        <v>0.64572003076417417</v>
      </c>
      <c r="AD15" s="15">
        <f t="shared" si="7"/>
        <v>0.91201094643320602</v>
      </c>
      <c r="AE15" s="15">
        <f t="shared" si="8"/>
        <v>1.5668823281240307</v>
      </c>
      <c r="AF15" s="8">
        <f t="shared" si="0"/>
        <v>63.982771749803057</v>
      </c>
      <c r="AG15" s="9"/>
      <c r="AH15" s="9">
        <f t="shared" si="3"/>
        <v>85.290080812471317</v>
      </c>
      <c r="AI15" s="9">
        <f t="shared" si="4"/>
        <v>2.1049732133602284E-2</v>
      </c>
      <c r="AJ15" s="9"/>
      <c r="AK15" s="9">
        <f>LN(AH15)-LN(AH11)</f>
        <v>-4.8550004012426484E-4</v>
      </c>
      <c r="AL15" s="8">
        <f t="shared" si="5"/>
        <v>0.84225667625918987</v>
      </c>
      <c r="AM15" s="10">
        <f t="shared" si="6"/>
        <v>-0.37036983651734801</v>
      </c>
      <c r="AN15" s="54"/>
    </row>
    <row r="16" spans="1:40" x14ac:dyDescent="0.25">
      <c r="A16" s="20">
        <v>34059</v>
      </c>
      <c r="B16" s="21" t="s">
        <v>148</v>
      </c>
      <c r="C16" s="28">
        <v>280162</v>
      </c>
      <c r="D16" s="25">
        <v>117189.76575071069</v>
      </c>
      <c r="E16" s="25">
        <v>163636.29532446325</v>
      </c>
      <c r="F16" s="28">
        <v>76160</v>
      </c>
      <c r="G16" s="26">
        <v>41201</v>
      </c>
      <c r="H16" s="28">
        <v>99068.351831023101</v>
      </c>
      <c r="I16" s="26">
        <v>86532.092127565353</v>
      </c>
      <c r="J16" s="28"/>
      <c r="K16" s="26"/>
      <c r="L16" s="40"/>
      <c r="M16" s="41"/>
      <c r="N16" s="31">
        <v>76.876215857414337</v>
      </c>
      <c r="O16" s="32">
        <v>47.613548900749571</v>
      </c>
      <c r="P16" s="43"/>
      <c r="Q16" s="44"/>
      <c r="R16" s="27"/>
      <c r="S16" s="27"/>
      <c r="T16" s="8"/>
      <c r="U16" s="9"/>
      <c r="V16" s="16"/>
      <c r="W16" s="16"/>
      <c r="X16" s="9"/>
      <c r="Y16" s="9"/>
      <c r="Z16" s="9"/>
      <c r="AA16" s="10"/>
      <c r="AB16" s="15">
        <f t="shared" si="1"/>
        <v>0.55041553324279846</v>
      </c>
      <c r="AC16" s="14">
        <f t="shared" si="2"/>
        <v>0.7284688266045336</v>
      </c>
      <c r="AD16" s="15">
        <f t="shared" si="7"/>
        <v>1.8928010281781482</v>
      </c>
      <c r="AE16" s="15">
        <f t="shared" si="8"/>
        <v>2.1459091530045882</v>
      </c>
      <c r="AF16" s="8">
        <f t="shared" si="0"/>
        <v>61.935344201983732</v>
      </c>
      <c r="AG16" s="9"/>
      <c r="AH16" s="9" t="e">
        <f t="shared" si="3"/>
        <v>#DIV/0!</v>
      </c>
      <c r="AI16" s="9">
        <f t="shared" si="4"/>
        <v>-3.2522850249833368E-2</v>
      </c>
      <c r="AJ16" s="9"/>
      <c r="AK16" s="9"/>
      <c r="AL16" s="8">
        <f t="shared" si="5"/>
        <v>1.8124454369484511</v>
      </c>
      <c r="AM16" s="10">
        <f t="shared" si="6"/>
        <v>0.2007957460778087</v>
      </c>
      <c r="AN16" s="54"/>
    </row>
    <row r="17" spans="1:40" x14ac:dyDescent="0.25">
      <c r="A17" s="20">
        <v>34150</v>
      </c>
      <c r="B17" s="10" t="s">
        <v>37</v>
      </c>
      <c r="C17" s="28">
        <v>281780</v>
      </c>
      <c r="D17" s="25">
        <v>117689.1494403564</v>
      </c>
      <c r="E17" s="25">
        <v>164827.43546542927</v>
      </c>
      <c r="F17" s="28">
        <v>75638</v>
      </c>
      <c r="G17" s="26">
        <v>42646</v>
      </c>
      <c r="H17" s="28">
        <v>98635.866616000611</v>
      </c>
      <c r="I17" s="26">
        <v>86998.999955236228</v>
      </c>
      <c r="J17" s="28"/>
      <c r="K17" s="26"/>
      <c r="L17" s="40"/>
      <c r="M17" s="41"/>
      <c r="N17" s="31">
        <v>76.684073040556711</v>
      </c>
      <c r="O17" s="32">
        <v>49.018954266075163</v>
      </c>
      <c r="P17" s="43"/>
      <c r="Q17" s="44"/>
      <c r="R17" s="27"/>
      <c r="S17" s="27"/>
      <c r="T17" s="8"/>
      <c r="U17" s="9"/>
      <c r="V17" s="16"/>
      <c r="W17" s="16"/>
      <c r="X17" s="9"/>
      <c r="Y17" s="9"/>
      <c r="Z17" s="9"/>
      <c r="AA17" s="10"/>
      <c r="AB17" s="15">
        <f t="shared" si="1"/>
        <v>0.42522713604959961</v>
      </c>
      <c r="AC17" s="14">
        <f t="shared" si="2"/>
        <v>0.72528273341418981</v>
      </c>
      <c r="AD17" s="15">
        <f t="shared" si="7"/>
        <v>2.2820640889868571</v>
      </c>
      <c r="AE17" s="15">
        <f t="shared" si="8"/>
        <v>2.7893511470859167</v>
      </c>
      <c r="AF17" s="8">
        <f t="shared" si="0"/>
        <v>63.923253320347229</v>
      </c>
      <c r="AG17" s="9"/>
      <c r="AH17" s="9" t="e">
        <f t="shared" si="3"/>
        <v>#DIV/0!</v>
      </c>
      <c r="AI17" s="9">
        <f t="shared" si="4"/>
        <v>3.1592191452188167E-2</v>
      </c>
      <c r="AJ17" s="9"/>
      <c r="AK17" s="9"/>
      <c r="AL17" s="8">
        <f t="shared" si="5"/>
        <v>-0.43750801908135628</v>
      </c>
      <c r="AM17" s="10">
        <f t="shared" si="6"/>
        <v>0.53812714343681733</v>
      </c>
      <c r="AN17" s="54"/>
    </row>
    <row r="18" spans="1:40" x14ac:dyDescent="0.25">
      <c r="A18" s="20">
        <v>34242</v>
      </c>
      <c r="B18" s="10" t="s">
        <v>38</v>
      </c>
      <c r="C18" s="28">
        <v>284194</v>
      </c>
      <c r="D18" s="25">
        <v>118806.15116615176</v>
      </c>
      <c r="E18" s="25">
        <v>166110.76411071967</v>
      </c>
      <c r="F18" s="28">
        <v>78087</v>
      </c>
      <c r="G18" s="26">
        <v>43204</v>
      </c>
      <c r="H18" s="28">
        <v>101085.71182841602</v>
      </c>
      <c r="I18" s="26">
        <v>87698.001728260191</v>
      </c>
      <c r="J18" s="28"/>
      <c r="K18" s="26"/>
      <c r="L18" s="40"/>
      <c r="M18" s="41"/>
      <c r="N18" s="31">
        <v>77.248306004458584</v>
      </c>
      <c r="O18" s="32">
        <v>49.264520454948688</v>
      </c>
      <c r="P18" s="43"/>
      <c r="Q18" s="44"/>
      <c r="R18" s="27"/>
      <c r="S18" s="27"/>
      <c r="T18" s="8"/>
      <c r="U18" s="9"/>
      <c r="V18" s="16"/>
      <c r="W18" s="16"/>
      <c r="X18" s="9"/>
      <c r="Y18" s="9"/>
      <c r="Z18" s="9"/>
      <c r="AA18" s="10"/>
      <c r="AB18" s="15">
        <f t="shared" si="1"/>
        <v>0.94463613366144727</v>
      </c>
      <c r="AC18" s="14">
        <f t="shared" si="2"/>
        <v>0.77557385624906772</v>
      </c>
      <c r="AD18" s="15">
        <f t="shared" si="7"/>
        <v>2.5926667103320256</v>
      </c>
      <c r="AE18" s="15">
        <f t="shared" si="8"/>
        <v>2.8750454470319653</v>
      </c>
      <c r="AF18" s="8">
        <f t="shared" si="0"/>
        <v>63.774240501927984</v>
      </c>
      <c r="AG18" s="9"/>
      <c r="AH18" s="9" t="e">
        <f t="shared" si="3"/>
        <v>#DIV/0!</v>
      </c>
      <c r="AI18" s="9">
        <f t="shared" si="4"/>
        <v>-2.3338419822680478E-3</v>
      </c>
      <c r="AJ18" s="9"/>
      <c r="AK18" s="9"/>
      <c r="AL18" s="8">
        <f t="shared" si="5"/>
        <v>2.4533834673889032</v>
      </c>
      <c r="AM18" s="10">
        <f t="shared" si="6"/>
        <v>0.80024899868273991</v>
      </c>
      <c r="AN18" s="54"/>
    </row>
    <row r="19" spans="1:40" x14ac:dyDescent="0.25">
      <c r="A19" s="20">
        <v>34334</v>
      </c>
      <c r="B19" s="10" t="s">
        <v>39</v>
      </c>
      <c r="C19" s="28">
        <v>285989</v>
      </c>
      <c r="D19" s="25">
        <v>119646.92387017985</v>
      </c>
      <c r="E19" s="25">
        <v>166983.54727900791</v>
      </c>
      <c r="F19" s="28">
        <v>78100</v>
      </c>
      <c r="G19" s="26">
        <v>45257</v>
      </c>
      <c r="H19" s="28">
        <v>101829.82799042502</v>
      </c>
      <c r="I19" s="26">
        <v>88009.075883871628</v>
      </c>
      <c r="J19" s="28"/>
      <c r="K19" s="26"/>
      <c r="L19" s="40"/>
      <c r="M19" s="41"/>
      <c r="N19" s="31">
        <v>76.696584430392704</v>
      </c>
      <c r="O19" s="32">
        <v>51.423105566654073</v>
      </c>
      <c r="P19" s="43"/>
      <c r="Q19" s="44"/>
      <c r="R19" s="27">
        <v>68.061319887808438</v>
      </c>
      <c r="S19" s="27">
        <v>57.452101821294832</v>
      </c>
      <c r="T19" s="8"/>
      <c r="U19" s="9"/>
      <c r="V19" s="16"/>
      <c r="W19" s="16"/>
      <c r="X19" s="9"/>
      <c r="Y19" s="9"/>
      <c r="Z19" s="9"/>
      <c r="AA19" s="10"/>
      <c r="AB19" s="15">
        <f t="shared" si="1"/>
        <v>0.70519215419722059</v>
      </c>
      <c r="AC19" s="14">
        <f t="shared" si="2"/>
        <v>0.52404687552147777</v>
      </c>
      <c r="AD19" s="15">
        <f t="shared" si="7"/>
        <v>2.6254709571510659</v>
      </c>
      <c r="AE19" s="15">
        <f t="shared" si="8"/>
        <v>2.7533722917892689</v>
      </c>
      <c r="AF19" s="8">
        <f t="shared" si="0"/>
        <v>67.047451915311811</v>
      </c>
      <c r="AG19" s="9"/>
      <c r="AH19" s="9">
        <f t="shared" si="3"/>
        <v>84.412265169112615</v>
      </c>
      <c r="AI19" s="9">
        <f t="shared" si="4"/>
        <v>5.0051251319159107E-2</v>
      </c>
      <c r="AJ19" s="9"/>
      <c r="AK19" s="9">
        <f>LN(AH19)-LN(AH15)</f>
        <v>-1.0345448880248576E-2</v>
      </c>
      <c r="AL19" s="8">
        <f t="shared" si="5"/>
        <v>0.73342780771987748</v>
      </c>
      <c r="AM19" s="10">
        <f t="shared" si="6"/>
        <v>0.35408303962043419</v>
      </c>
      <c r="AN19" s="54"/>
    </row>
    <row r="20" spans="1:40" x14ac:dyDescent="0.25">
      <c r="A20" s="20">
        <v>34424</v>
      </c>
      <c r="B20" s="10" t="s">
        <v>40</v>
      </c>
      <c r="C20" s="28">
        <v>288923</v>
      </c>
      <c r="D20" s="25">
        <v>121186.28805420118</v>
      </c>
      <c r="E20" s="25">
        <v>168366.85387482212</v>
      </c>
      <c r="F20" s="28">
        <v>79401</v>
      </c>
      <c r="G20" s="26">
        <v>44389</v>
      </c>
      <c r="H20" s="28">
        <v>102942.40494566888</v>
      </c>
      <c r="I20" s="26">
        <v>88019.89808169147</v>
      </c>
      <c r="J20" s="28">
        <v>377804.75238522259</v>
      </c>
      <c r="K20" s="26">
        <v>459311.7709080737</v>
      </c>
      <c r="L20" s="40"/>
      <c r="M20" s="41"/>
      <c r="N20" s="31">
        <v>77.131479531594778</v>
      </c>
      <c r="O20" s="32">
        <v>50.430642351803755</v>
      </c>
      <c r="P20" s="43"/>
      <c r="Q20" s="44"/>
      <c r="R20" s="27"/>
      <c r="S20" s="27"/>
      <c r="T20" s="8">
        <f>D20/J20*100</f>
        <v>32.076432942970371</v>
      </c>
      <c r="U20" s="9">
        <f t="shared" ref="U20:U83" si="9">E20/K20*100</f>
        <v>36.656333353259292</v>
      </c>
      <c r="V20" s="16"/>
      <c r="W20" s="16"/>
      <c r="X20" s="9"/>
      <c r="Y20" s="9"/>
      <c r="Z20" s="9"/>
      <c r="AA20" s="10"/>
      <c r="AB20" s="15">
        <f t="shared" si="1"/>
        <v>1.2783827745685983</v>
      </c>
      <c r="AC20" s="14">
        <f t="shared" si="2"/>
        <v>0.82499644367217684</v>
      </c>
      <c r="AD20" s="15">
        <f t="shared" si="7"/>
        <v>3.3534381984768658</v>
      </c>
      <c r="AE20" s="15">
        <f t="shared" si="8"/>
        <v>2.8498999088569121</v>
      </c>
      <c r="AF20" s="8">
        <f t="shared" si="0"/>
        <v>65.38269803465424</v>
      </c>
      <c r="AG20" s="9"/>
      <c r="AH20" s="9" t="e">
        <f t="shared" si="3"/>
        <v>#DIV/0!</v>
      </c>
      <c r="AI20" s="9">
        <f t="shared" si="4"/>
        <v>-2.5142938834092909E-2</v>
      </c>
      <c r="AJ20" s="9"/>
      <c r="AK20" s="9"/>
      <c r="AL20" s="8">
        <f t="shared" si="5"/>
        <v>1.0866589549603844</v>
      </c>
      <c r="AM20" s="10">
        <f t="shared" si="6"/>
        <v>1.2295927868777312E-2</v>
      </c>
      <c r="AN20" s="54"/>
    </row>
    <row r="21" spans="1:40" x14ac:dyDescent="0.25">
      <c r="A21" s="20">
        <v>34515</v>
      </c>
      <c r="B21" s="10" t="s">
        <v>41</v>
      </c>
      <c r="C21" s="28">
        <v>292196</v>
      </c>
      <c r="D21" s="25">
        <v>122856.57234863543</v>
      </c>
      <c r="E21" s="25">
        <v>169835.75532584218</v>
      </c>
      <c r="F21" s="28">
        <v>80669</v>
      </c>
      <c r="G21" s="26">
        <v>44096</v>
      </c>
      <c r="H21" s="28">
        <v>103384.3711670601</v>
      </c>
      <c r="I21" s="26">
        <v>88112.820985529048</v>
      </c>
      <c r="J21" s="28">
        <v>379837.7515107771</v>
      </c>
      <c r="K21" s="26">
        <v>459338.40880703501</v>
      </c>
      <c r="L21" s="40"/>
      <c r="M21" s="41"/>
      <c r="N21" s="31">
        <v>78.028234915358681</v>
      </c>
      <c r="O21" s="32">
        <v>50.0449304729921</v>
      </c>
      <c r="P21" s="43"/>
      <c r="Q21" s="44"/>
      <c r="R21" s="27"/>
      <c r="S21" s="27"/>
      <c r="T21" s="8">
        <f t="shared" ref="T21:T84" si="10">D21/J21*100</f>
        <v>32.34448705005817</v>
      </c>
      <c r="U21" s="9">
        <f t="shared" si="9"/>
        <v>36.973993915929867</v>
      </c>
      <c r="V21" s="16">
        <f>(T21/T20-1)*100</f>
        <v>0.83567305493219557</v>
      </c>
      <c r="W21" s="16">
        <f t="shared" ref="W21:W84" si="11">(U21/U20-1)*100</f>
        <v>0.86659120978975768</v>
      </c>
      <c r="X21" s="9"/>
      <c r="Y21" s="9"/>
      <c r="Z21" s="9">
        <f>(T21/T20-1)*100</f>
        <v>0.83567305493219557</v>
      </c>
      <c r="AA21" s="10">
        <f>(U21/U20-1)*100</f>
        <v>0.86659120978975768</v>
      </c>
      <c r="AB21" s="15">
        <f t="shared" si="1"/>
        <v>1.3688664138905793</v>
      </c>
      <c r="AC21" s="14">
        <f t="shared" si="2"/>
        <v>0.86865721763551562</v>
      </c>
      <c r="AD21" s="15">
        <f t="shared" si="7"/>
        <v>4.2970774763178454</v>
      </c>
      <c r="AE21" s="15">
        <f t="shared" si="8"/>
        <v>2.9932743930782379</v>
      </c>
      <c r="AF21" s="8">
        <f t="shared" si="0"/>
        <v>64.136950588820142</v>
      </c>
      <c r="AG21" s="9"/>
      <c r="AH21" s="9" t="e">
        <f t="shared" si="3"/>
        <v>#DIV/0!</v>
      </c>
      <c r="AI21" s="9">
        <f t="shared" si="4"/>
        <v>-1.9237017331449557E-2</v>
      </c>
      <c r="AJ21" s="9"/>
      <c r="AK21" s="9"/>
      <c r="AL21" s="8">
        <f t="shared" si="5"/>
        <v>0.42841448473271981</v>
      </c>
      <c r="AM21" s="10">
        <f t="shared" si="6"/>
        <v>0.1055146516227623</v>
      </c>
      <c r="AN21" s="54"/>
    </row>
    <row r="22" spans="1:40" x14ac:dyDescent="0.25">
      <c r="A22" s="20">
        <v>34607</v>
      </c>
      <c r="B22" s="10" t="s">
        <v>42</v>
      </c>
      <c r="C22" s="28">
        <v>294934</v>
      </c>
      <c r="D22" s="25">
        <v>124392.34997438338</v>
      </c>
      <c r="E22" s="25">
        <v>171005.61130262399</v>
      </c>
      <c r="F22" s="28">
        <v>80620</v>
      </c>
      <c r="G22" s="26">
        <v>46193</v>
      </c>
      <c r="H22" s="28">
        <v>104567.74757657268</v>
      </c>
      <c r="I22" s="26">
        <v>88206.96977584438</v>
      </c>
      <c r="J22" s="28">
        <v>384583.05961197789</v>
      </c>
      <c r="K22" s="26">
        <v>461696.88743420411</v>
      </c>
      <c r="L22" s="40"/>
      <c r="M22" s="41"/>
      <c r="N22" s="31">
        <v>77.098342336353497</v>
      </c>
      <c r="O22" s="32">
        <v>52.36887755852829</v>
      </c>
      <c r="P22" s="43"/>
      <c r="Q22" s="44"/>
      <c r="R22" s="27"/>
      <c r="S22" s="27"/>
      <c r="T22" s="8">
        <f t="shared" si="10"/>
        <v>32.344729406409137</v>
      </c>
      <c r="U22" s="9">
        <f t="shared" si="9"/>
        <v>37.038502090182227</v>
      </c>
      <c r="V22" s="16">
        <f t="shared" ref="V22:V85" si="12">(T22/T21-1)*100</f>
        <v>7.4929724682704091E-4</v>
      </c>
      <c r="W22" s="16">
        <f t="shared" si="11"/>
        <v>0.17446904545674879</v>
      </c>
      <c r="X22" s="9"/>
      <c r="Y22" s="9"/>
      <c r="Z22" s="9">
        <f t="shared" ref="Z22:Z85" si="13">(T22/T21-1)*100</f>
        <v>7.4929724682704091E-4</v>
      </c>
      <c r="AA22" s="10">
        <f t="shared" ref="AA22:AA85" si="14">(U22/U21-1)*100</f>
        <v>0.17446904545674879</v>
      </c>
      <c r="AB22" s="15">
        <f t="shared" si="1"/>
        <v>1.2423086523829951</v>
      </c>
      <c r="AC22" s="14">
        <f t="shared" si="2"/>
        <v>0.68645457103890806</v>
      </c>
      <c r="AD22" s="15">
        <f t="shared" si="7"/>
        <v>4.5947499950393933</v>
      </c>
      <c r="AE22" s="15">
        <f t="shared" si="8"/>
        <v>2.9041551078680783</v>
      </c>
      <c r="AF22" s="8">
        <f t="shared" si="0"/>
        <v>67.924777591275472</v>
      </c>
      <c r="AG22" s="9"/>
      <c r="AH22" s="9" t="e">
        <f t="shared" si="3"/>
        <v>#DIV/0!</v>
      </c>
      <c r="AI22" s="9">
        <f t="shared" si="4"/>
        <v>5.7380230893585349E-2</v>
      </c>
      <c r="AJ22" s="9"/>
      <c r="AK22" s="9"/>
      <c r="AL22" s="8">
        <f t="shared" si="5"/>
        <v>1.1381362120566507</v>
      </c>
      <c r="AM22" s="10">
        <f t="shared" si="6"/>
        <v>0.10679322934379343</v>
      </c>
      <c r="AN22" s="54">
        <f t="shared" ref="AN22:AN53" si="15">J20/(J20+K20)</f>
        <v>0.45131680222832371</v>
      </c>
    </row>
    <row r="23" spans="1:40" x14ac:dyDescent="0.25">
      <c r="A23" s="20">
        <v>34699</v>
      </c>
      <c r="B23" s="10" t="s">
        <v>43</v>
      </c>
      <c r="C23" s="28">
        <v>297024</v>
      </c>
      <c r="D23" s="25">
        <v>125695.81025711283</v>
      </c>
      <c r="E23" s="25">
        <v>171708.86206836154</v>
      </c>
      <c r="F23" s="28">
        <v>82093</v>
      </c>
      <c r="G23" s="26">
        <v>45596</v>
      </c>
      <c r="H23" s="28">
        <v>104952.72429531039</v>
      </c>
      <c r="I23" s="26">
        <v>88685.151815177887</v>
      </c>
      <c r="J23" s="28">
        <v>388732.91706081422</v>
      </c>
      <c r="K23" s="26">
        <v>464235.91981288092</v>
      </c>
      <c r="L23" s="40"/>
      <c r="M23" s="41"/>
      <c r="N23" s="31">
        <v>78.21902723459668</v>
      </c>
      <c r="O23" s="32">
        <v>51.413341542249626</v>
      </c>
      <c r="P23" s="43"/>
      <c r="Q23" s="44"/>
      <c r="R23" s="27">
        <v>69.38362209275526</v>
      </c>
      <c r="S23" s="27">
        <v>57.862111273811657</v>
      </c>
      <c r="T23" s="8">
        <f t="shared" si="10"/>
        <v>32.334748291318149</v>
      </c>
      <c r="U23" s="9">
        <f t="shared" si="9"/>
        <v>36.987414101341415</v>
      </c>
      <c r="V23" s="16">
        <f t="shared" si="12"/>
        <v>-3.085855183877495E-2</v>
      </c>
      <c r="W23" s="16">
        <f t="shared" si="11"/>
        <v>-0.1379321137675138</v>
      </c>
      <c r="X23" s="9"/>
      <c r="Y23" s="9"/>
      <c r="Z23" s="9">
        <f t="shared" si="13"/>
        <v>-3.085855183877495E-2</v>
      </c>
      <c r="AA23" s="10">
        <f t="shared" si="14"/>
        <v>-0.1379321137675138</v>
      </c>
      <c r="AB23" s="15">
        <f t="shared" si="1"/>
        <v>1.0424100721426299</v>
      </c>
      <c r="AC23" s="14">
        <f t="shared" si="2"/>
        <v>0.41040096491116174</v>
      </c>
      <c r="AD23" s="15">
        <f t="shared" si="7"/>
        <v>4.9319679129848026</v>
      </c>
      <c r="AE23" s="15">
        <f t="shared" si="8"/>
        <v>2.7905091972577623</v>
      </c>
      <c r="AF23" s="8">
        <f t="shared" si="0"/>
        <v>65.729967962973134</v>
      </c>
      <c r="AG23" s="9"/>
      <c r="AH23" s="9">
        <f t="shared" si="3"/>
        <v>83.394480611662061</v>
      </c>
      <c r="AI23" s="9">
        <f t="shared" si="4"/>
        <v>-3.2845926107177625E-2</v>
      </c>
      <c r="AJ23" s="9"/>
      <c r="AK23" s="9">
        <f>LN(AH23)-LN(AH19)</f>
        <v>-1.2130585494178447E-2</v>
      </c>
      <c r="AL23" s="8">
        <f t="shared" si="5"/>
        <v>0.36748404443702753</v>
      </c>
      <c r="AM23" s="10">
        <f t="shared" si="6"/>
        <v>0.54064952108827669</v>
      </c>
      <c r="AN23" s="54">
        <f t="shared" si="15"/>
        <v>0.4526317231973383</v>
      </c>
    </row>
    <row r="24" spans="1:40" x14ac:dyDescent="0.25">
      <c r="A24" s="20">
        <v>34789</v>
      </c>
      <c r="B24" s="10" t="s">
        <v>44</v>
      </c>
      <c r="C24" s="28">
        <v>297998</v>
      </c>
      <c r="D24" s="25">
        <v>125621.56461375995</v>
      </c>
      <c r="E24" s="25">
        <v>172910.96793803404</v>
      </c>
      <c r="F24" s="28">
        <v>83737</v>
      </c>
      <c r="G24" s="26">
        <v>45434</v>
      </c>
      <c r="H24" s="28">
        <v>105955.23365708606</v>
      </c>
      <c r="I24" s="26">
        <v>88716.577191767108</v>
      </c>
      <c r="J24" s="28">
        <v>389171.03692251188</v>
      </c>
      <c r="K24" s="26">
        <v>463268.61233893113</v>
      </c>
      <c r="L24" s="40"/>
      <c r="M24" s="41"/>
      <c r="N24" s="31">
        <v>79.03054630694956</v>
      </c>
      <c r="O24" s="32">
        <v>51.212525818924718</v>
      </c>
      <c r="P24" s="43"/>
      <c r="Q24" s="44"/>
      <c r="R24" s="27"/>
      <c r="S24" s="27"/>
      <c r="T24" s="8">
        <f t="shared" si="10"/>
        <v>32.279268675066525</v>
      </c>
      <c r="U24" s="9">
        <f t="shared" si="9"/>
        <v>37.324127586595694</v>
      </c>
      <c r="V24" s="16">
        <f t="shared" si="12"/>
        <v>-0.17157893344887931</v>
      </c>
      <c r="W24" s="16">
        <f t="shared" si="11"/>
        <v>0.91034610944069616</v>
      </c>
      <c r="X24" s="9">
        <f>(T24/T20-1)*100</f>
        <v>0.63235127315055539</v>
      </c>
      <c r="Y24" s="9">
        <f t="shared" ref="Y24:Y87" si="16">(U24/U20-1)*100</f>
        <v>1.821770407042167</v>
      </c>
      <c r="Z24" s="9">
        <f t="shared" si="13"/>
        <v>-0.17157893344887931</v>
      </c>
      <c r="AA24" s="10">
        <f t="shared" si="14"/>
        <v>0.91034610944069616</v>
      </c>
      <c r="AB24" s="15">
        <f t="shared" si="1"/>
        <v>-5.9085167152517215E-2</v>
      </c>
      <c r="AC24" s="14">
        <f t="shared" si="2"/>
        <v>0.69764455821754723</v>
      </c>
      <c r="AD24" s="15">
        <f t="shared" si="7"/>
        <v>3.5944999712636871</v>
      </c>
      <c r="AE24" s="15">
        <f t="shared" si="8"/>
        <v>2.6631573118031326</v>
      </c>
      <c r="AF24" s="8">
        <f t="shared" si="0"/>
        <v>64.800925986287069</v>
      </c>
      <c r="AG24" s="9"/>
      <c r="AH24" s="9" t="e">
        <f t="shared" si="3"/>
        <v>#DIV/0!</v>
      </c>
      <c r="AI24" s="9">
        <f t="shared" si="4"/>
        <v>-1.4235061703978147E-2</v>
      </c>
      <c r="AJ24" s="9"/>
      <c r="AK24" s="9"/>
      <c r="AL24" s="8">
        <f t="shared" si="5"/>
        <v>0.95066769580931521</v>
      </c>
      <c r="AM24" s="10">
        <f t="shared" si="6"/>
        <v>3.5428490008371227E-2</v>
      </c>
      <c r="AN24" s="54">
        <f t="shared" si="15"/>
        <v>0.45443952790599557</v>
      </c>
    </row>
    <row r="25" spans="1:40" x14ac:dyDescent="0.25">
      <c r="A25" s="20">
        <v>34880</v>
      </c>
      <c r="B25" s="10" t="s">
        <v>45</v>
      </c>
      <c r="C25" s="28">
        <v>298768</v>
      </c>
      <c r="D25" s="25">
        <v>125981.04140996585</v>
      </c>
      <c r="E25" s="25">
        <v>173231.56336322747</v>
      </c>
      <c r="F25" s="28">
        <v>84765</v>
      </c>
      <c r="G25" s="26">
        <v>46972</v>
      </c>
      <c r="H25" s="28">
        <v>106549.48740882368</v>
      </c>
      <c r="I25" s="26">
        <v>89081.858736414884</v>
      </c>
      <c r="J25" s="28">
        <v>391904.35339481034</v>
      </c>
      <c r="K25" s="26">
        <v>462272.08261182503</v>
      </c>
      <c r="L25" s="40"/>
      <c r="M25" s="41"/>
      <c r="N25" s="31">
        <v>79.554582627659215</v>
      </c>
      <c r="O25" s="32">
        <v>52.729029980151033</v>
      </c>
      <c r="P25" s="43"/>
      <c r="Q25" s="44"/>
      <c r="R25" s="27"/>
      <c r="S25" s="27"/>
      <c r="T25" s="8">
        <f t="shared" si="10"/>
        <v>32.145864244342967</v>
      </c>
      <c r="U25" s="9">
        <f t="shared" si="9"/>
        <v>37.473940105678402</v>
      </c>
      <c r="V25" s="16">
        <f t="shared" si="12"/>
        <v>-0.41328207298142461</v>
      </c>
      <c r="W25" s="16">
        <f t="shared" si="11"/>
        <v>0.40138250716008628</v>
      </c>
      <c r="X25" s="9">
        <f t="shared" ref="X25:X88" si="17">(T25/T21-1)*100</f>
        <v>-0.61408550213767343</v>
      </c>
      <c r="Y25" s="9">
        <f t="shared" si="16"/>
        <v>1.3521563044698315</v>
      </c>
      <c r="Z25" s="9">
        <f t="shared" si="13"/>
        <v>-0.41328207298142461</v>
      </c>
      <c r="AA25" s="10">
        <f t="shared" si="14"/>
        <v>0.40138250716008628</v>
      </c>
      <c r="AB25" s="15">
        <f t="shared" si="1"/>
        <v>0.28574985489218108</v>
      </c>
      <c r="AC25" s="14">
        <f t="shared" si="2"/>
        <v>0.18523902027354211</v>
      </c>
      <c r="AD25" s="15">
        <f t="shared" si="7"/>
        <v>2.5113834122652889</v>
      </c>
      <c r="AE25" s="15">
        <f t="shared" si="8"/>
        <v>1.9797391144411591</v>
      </c>
      <c r="AF25" s="8">
        <f t="shared" si="0"/>
        <v>66.280317536124457</v>
      </c>
      <c r="AG25" s="9"/>
      <c r="AH25" s="9" t="e">
        <f t="shared" si="3"/>
        <v>#DIV/0!</v>
      </c>
      <c r="AI25" s="9">
        <f t="shared" si="4"/>
        <v>2.2573090207592905E-2</v>
      </c>
      <c r="AJ25" s="9"/>
      <c r="AK25" s="9"/>
      <c r="AL25" s="8">
        <f t="shared" si="5"/>
        <v>0.55928668105380552</v>
      </c>
      <c r="AM25" s="10">
        <f t="shared" si="6"/>
        <v>0.41089456909393363</v>
      </c>
      <c r="AN25" s="54">
        <f t="shared" si="15"/>
        <v>0.4557410543691135</v>
      </c>
    </row>
    <row r="26" spans="1:40" x14ac:dyDescent="0.25">
      <c r="A26" s="20">
        <v>34972</v>
      </c>
      <c r="B26" s="10" t="s">
        <v>46</v>
      </c>
      <c r="C26" s="28">
        <v>301104</v>
      </c>
      <c r="D26" s="25">
        <v>127400.41508447764</v>
      </c>
      <c r="E26" s="25">
        <v>174110.53707341739</v>
      </c>
      <c r="F26" s="28">
        <v>86506</v>
      </c>
      <c r="G26" s="26">
        <v>47493</v>
      </c>
      <c r="H26" s="28">
        <v>107463.42790685622</v>
      </c>
      <c r="I26" s="26">
        <v>89362.493679089283</v>
      </c>
      <c r="J26" s="28">
        <v>391232.92858008546</v>
      </c>
      <c r="K26" s="26">
        <v>463704.01396763406</v>
      </c>
      <c r="L26" s="40"/>
      <c r="M26" s="41"/>
      <c r="N26" s="31">
        <v>80.49808356660553</v>
      </c>
      <c r="O26" s="32">
        <v>53.146457808745438</v>
      </c>
      <c r="P26" s="43"/>
      <c r="Q26" s="44"/>
      <c r="R26" s="27"/>
      <c r="S26" s="27"/>
      <c r="T26" s="8">
        <f t="shared" si="10"/>
        <v>32.563827269564491</v>
      </c>
      <c r="U26" s="9">
        <f t="shared" si="9"/>
        <v>37.54777440541416</v>
      </c>
      <c r="V26" s="16">
        <f t="shared" si="12"/>
        <v>1.3002077718133664</v>
      </c>
      <c r="W26" s="16">
        <f t="shared" si="11"/>
        <v>0.19702838700050851</v>
      </c>
      <c r="X26" s="9">
        <f t="shared" si="17"/>
        <v>0.67738350938852943</v>
      </c>
      <c r="Y26" s="9">
        <f t="shared" si="16"/>
        <v>1.3749808617852466</v>
      </c>
      <c r="Z26" s="9">
        <f t="shared" si="13"/>
        <v>1.3002077718133664</v>
      </c>
      <c r="AA26" s="10">
        <f t="shared" si="14"/>
        <v>0.19702838700050851</v>
      </c>
      <c r="AB26" s="15">
        <f t="shared" si="1"/>
        <v>1.120357062245958</v>
      </c>
      <c r="AC26" s="14">
        <f t="shared" si="2"/>
        <v>0.5061152018980053</v>
      </c>
      <c r="AD26" s="15">
        <f t="shared" si="7"/>
        <v>2.3894318221282518</v>
      </c>
      <c r="AE26" s="15">
        <f t="shared" si="8"/>
        <v>1.7993997453002564</v>
      </c>
      <c r="AF26" s="8">
        <f t="shared" si="0"/>
        <v>66.022016244363286</v>
      </c>
      <c r="AG26" s="9"/>
      <c r="AH26" s="9" t="e">
        <f t="shared" si="3"/>
        <v>#DIV/0!</v>
      </c>
      <c r="AI26" s="9">
        <f t="shared" si="4"/>
        <v>-3.904717514342515E-3</v>
      </c>
      <c r="AJ26" s="9"/>
      <c r="AK26" s="9"/>
      <c r="AL26" s="8">
        <f t="shared" si="5"/>
        <v>0.85410364381157677</v>
      </c>
      <c r="AM26" s="10">
        <f t="shared" si="6"/>
        <v>0.31453522651894161</v>
      </c>
      <c r="AN26" s="54">
        <f t="shared" si="15"/>
        <v>0.45653793469096748</v>
      </c>
    </row>
    <row r="27" spans="1:40" x14ac:dyDescent="0.25">
      <c r="A27" s="20">
        <v>35064</v>
      </c>
      <c r="B27" s="10" t="s">
        <v>47</v>
      </c>
      <c r="C27" s="28">
        <v>301173</v>
      </c>
      <c r="D27" s="25">
        <v>127320.60919401312</v>
      </c>
      <c r="E27" s="25">
        <v>174238.87112737659</v>
      </c>
      <c r="F27" s="28">
        <v>86837</v>
      </c>
      <c r="G27" s="26">
        <v>48710</v>
      </c>
      <c r="H27" s="28">
        <v>109260.66559347128</v>
      </c>
      <c r="I27" s="26">
        <v>89624.716567653057</v>
      </c>
      <c r="J27" s="28">
        <v>394825.12801287277</v>
      </c>
      <c r="K27" s="26">
        <v>464860.32613427873</v>
      </c>
      <c r="L27" s="40"/>
      <c r="M27" s="41"/>
      <c r="N27" s="31">
        <v>79.476909213693119</v>
      </c>
      <c r="O27" s="32">
        <v>54.348846909023521</v>
      </c>
      <c r="P27" s="43"/>
      <c r="Q27" s="44"/>
      <c r="R27" s="27">
        <v>71.83310796355849</v>
      </c>
      <c r="S27" s="27">
        <v>58.624438505638686</v>
      </c>
      <c r="T27" s="8">
        <f t="shared" si="10"/>
        <v>32.247341964988102</v>
      </c>
      <c r="U27" s="9">
        <f t="shared" si="9"/>
        <v>37.481983583397103</v>
      </c>
      <c r="V27" s="16">
        <f t="shared" si="12"/>
        <v>-0.97189222248512674</v>
      </c>
      <c r="W27" s="16">
        <f t="shared" si="11"/>
        <v>-0.17521896586117913</v>
      </c>
      <c r="X27" s="9">
        <f t="shared" si="17"/>
        <v>-0.27031701481813331</v>
      </c>
      <c r="Y27" s="9">
        <f t="shared" si="16"/>
        <v>1.3371291128939866</v>
      </c>
      <c r="Z27" s="9">
        <f t="shared" si="13"/>
        <v>-0.97189222248512674</v>
      </c>
      <c r="AA27" s="10">
        <f t="shared" si="14"/>
        <v>-0.17521896586117913</v>
      </c>
      <c r="AB27" s="15">
        <f t="shared" si="1"/>
        <v>-6.2661410303199716E-2</v>
      </c>
      <c r="AC27" s="14">
        <f t="shared" si="2"/>
        <v>7.3681227379118752E-2</v>
      </c>
      <c r="AD27" s="15">
        <f t="shared" si="7"/>
        <v>1.2843603396824221</v>
      </c>
      <c r="AE27" s="15">
        <f t="shared" si="8"/>
        <v>1.4626800077682134</v>
      </c>
      <c r="AF27" s="8">
        <f t="shared" si="0"/>
        <v>68.383191352966861</v>
      </c>
      <c r="AG27" s="9"/>
      <c r="AH27" s="9">
        <f t="shared" si="3"/>
        <v>81.612003388993458</v>
      </c>
      <c r="AI27" s="9">
        <f t="shared" si="4"/>
        <v>3.513878811445359E-2</v>
      </c>
      <c r="AJ27" s="9"/>
      <c r="AK27" s="9">
        <f>LN(AH27)-LN(AH23)</f>
        <v>-2.160577595126778E-2</v>
      </c>
      <c r="AL27" s="8">
        <f t="shared" si="5"/>
        <v>1.6585870613090137</v>
      </c>
      <c r="AM27" s="10">
        <f t="shared" si="6"/>
        <v>0.2930076130114756</v>
      </c>
      <c r="AN27" s="54">
        <f t="shared" si="15"/>
        <v>0.45880960522278552</v>
      </c>
    </row>
    <row r="28" spans="1:40" x14ac:dyDescent="0.25">
      <c r="A28" s="20">
        <v>35155</v>
      </c>
      <c r="B28" s="10" t="s">
        <v>48</v>
      </c>
      <c r="C28" s="28">
        <v>304197</v>
      </c>
      <c r="D28" s="25">
        <v>128235.21814424633</v>
      </c>
      <c r="E28" s="25">
        <v>176417.1041439492</v>
      </c>
      <c r="F28" s="28">
        <v>89116</v>
      </c>
      <c r="G28" s="26">
        <v>48822</v>
      </c>
      <c r="H28" s="28">
        <v>110294.5272423187</v>
      </c>
      <c r="I28" s="26">
        <v>90305.370976001504</v>
      </c>
      <c r="J28" s="28">
        <v>394689.93834168027</v>
      </c>
      <c r="K28" s="26">
        <v>465160.39489524008</v>
      </c>
      <c r="L28" s="40"/>
      <c r="M28" s="41"/>
      <c r="N28" s="31">
        <v>80.798206609300607</v>
      </c>
      <c r="O28" s="32">
        <v>54.063229542542224</v>
      </c>
      <c r="P28" s="43"/>
      <c r="Q28" s="44"/>
      <c r="R28" s="27"/>
      <c r="S28" s="27"/>
      <c r="T28" s="8">
        <f t="shared" si="10"/>
        <v>32.490115831945538</v>
      </c>
      <c r="U28" s="9">
        <f t="shared" si="9"/>
        <v>37.926080139234671</v>
      </c>
      <c r="V28" s="16">
        <f t="shared" si="12"/>
        <v>0.75284923396483627</v>
      </c>
      <c r="W28" s="16">
        <f t="shared" si="11"/>
        <v>1.184826717746823</v>
      </c>
      <c r="X28" s="9">
        <f t="shared" si="17"/>
        <v>0.65319682115931865</v>
      </c>
      <c r="Y28" s="9">
        <f t="shared" si="16"/>
        <v>1.6127705898614453</v>
      </c>
      <c r="Z28" s="9">
        <f t="shared" si="13"/>
        <v>0.75284923396483627</v>
      </c>
      <c r="AA28" s="10">
        <f t="shared" si="14"/>
        <v>1.184826717746823</v>
      </c>
      <c r="AB28" s="15">
        <f t="shared" si="1"/>
        <v>0.71578321239762488</v>
      </c>
      <c r="AC28" s="14">
        <f t="shared" si="2"/>
        <v>1.2423920813146694</v>
      </c>
      <c r="AD28" s="15">
        <f t="shared" si="7"/>
        <v>2.0592287192325642</v>
      </c>
      <c r="AE28" s="15">
        <f t="shared" si="8"/>
        <v>2.0074275308653355</v>
      </c>
      <c r="AF28" s="8">
        <f t="shared" si="0"/>
        <v>66.911422680412642</v>
      </c>
      <c r="AG28" s="9"/>
      <c r="AH28" s="9" t="e">
        <f t="shared" si="3"/>
        <v>#DIV/0!</v>
      </c>
      <c r="AI28" s="9">
        <f t="shared" si="4"/>
        <v>-2.1757358809282756E-2</v>
      </c>
      <c r="AJ28" s="9"/>
      <c r="AK28" s="9"/>
      <c r="AL28" s="8">
        <f t="shared" si="5"/>
        <v>0.94178532249244995</v>
      </c>
      <c r="AM28" s="10">
        <f t="shared" si="6"/>
        <v>0.75658014113777483</v>
      </c>
      <c r="AN28" s="54">
        <f t="shared" si="15"/>
        <v>0.45761612244080591</v>
      </c>
    </row>
    <row r="29" spans="1:40" x14ac:dyDescent="0.25">
      <c r="A29" s="20">
        <v>35246</v>
      </c>
      <c r="B29" s="10" t="s">
        <v>49</v>
      </c>
      <c r="C29" s="28">
        <v>305712</v>
      </c>
      <c r="D29" s="25">
        <v>128367.44020348595</v>
      </c>
      <c r="E29" s="25">
        <v>177865.02859593779</v>
      </c>
      <c r="F29" s="28">
        <v>91798</v>
      </c>
      <c r="G29" s="26">
        <v>49158</v>
      </c>
      <c r="H29" s="28">
        <v>111604.67514290653</v>
      </c>
      <c r="I29" s="26">
        <v>91048.59277936742</v>
      </c>
      <c r="J29" s="28">
        <v>395313.63589427911</v>
      </c>
      <c r="K29" s="26">
        <v>467472.37516664789</v>
      </c>
      <c r="L29" s="40"/>
      <c r="M29" s="41"/>
      <c r="N29" s="31">
        <v>82.252826669183293</v>
      </c>
      <c r="O29" s="32">
        <v>53.99094977680943</v>
      </c>
      <c r="P29" s="43"/>
      <c r="Q29" s="44"/>
      <c r="R29" s="27"/>
      <c r="S29" s="27"/>
      <c r="T29" s="8">
        <f t="shared" si="10"/>
        <v>32.472302634613889</v>
      </c>
      <c r="U29" s="9">
        <f t="shared" si="9"/>
        <v>38.048243713338401</v>
      </c>
      <c r="V29" s="16">
        <f t="shared" si="12"/>
        <v>-5.4826512234629199E-2</v>
      </c>
      <c r="W29" s="16">
        <f t="shared" si="11"/>
        <v>0.3221096766532261</v>
      </c>
      <c r="X29" s="9">
        <f t="shared" si="17"/>
        <v>1.0154910995381572</v>
      </c>
      <c r="Y29" s="9">
        <f t="shared" si="16"/>
        <v>1.5325412968063556</v>
      </c>
      <c r="Z29" s="9">
        <f t="shared" si="13"/>
        <v>-5.4826512234629199E-2</v>
      </c>
      <c r="AA29" s="10">
        <f t="shared" si="14"/>
        <v>0.3221096766532261</v>
      </c>
      <c r="AB29" s="15">
        <f t="shared" si="1"/>
        <v>0.10305588554171408</v>
      </c>
      <c r="AC29" s="14">
        <f t="shared" si="2"/>
        <v>0.81738952083778571</v>
      </c>
      <c r="AD29" s="15">
        <f t="shared" si="7"/>
        <v>1.8765347498820972</v>
      </c>
      <c r="AE29" s="15">
        <f t="shared" si="8"/>
        <v>2.6395780314295791</v>
      </c>
      <c r="AF29" s="8">
        <f t="shared" si="0"/>
        <v>65.640236285080263</v>
      </c>
      <c r="AG29" s="9"/>
      <c r="AH29" s="9" t="e">
        <f t="shared" si="3"/>
        <v>#DIV/0!</v>
      </c>
      <c r="AI29" s="9">
        <f t="shared" si="4"/>
        <v>-1.9180829239211938E-2</v>
      </c>
      <c r="AJ29" s="9"/>
      <c r="AK29" s="9"/>
      <c r="AL29" s="8">
        <f t="shared" si="5"/>
        <v>1.1808633026205939</v>
      </c>
      <c r="AM29" s="10">
        <f t="shared" si="6"/>
        <v>0.81964126821105765</v>
      </c>
      <c r="AN29" s="54">
        <f t="shared" si="15"/>
        <v>0.45926696340879458</v>
      </c>
    </row>
    <row r="30" spans="1:40" x14ac:dyDescent="0.25">
      <c r="A30" s="20">
        <v>35338</v>
      </c>
      <c r="B30" s="10" t="s">
        <v>50</v>
      </c>
      <c r="C30" s="28">
        <v>307995</v>
      </c>
      <c r="D30" s="25">
        <v>129903.94818571259</v>
      </c>
      <c r="E30" s="25">
        <v>178527.65461810361</v>
      </c>
      <c r="F30" s="28">
        <v>93904</v>
      </c>
      <c r="G30" s="26">
        <v>49489</v>
      </c>
      <c r="H30" s="28">
        <v>113145.86040578636</v>
      </c>
      <c r="I30" s="26">
        <v>90756.820761657596</v>
      </c>
      <c r="J30" s="28">
        <v>396461.02191230335</v>
      </c>
      <c r="K30" s="26">
        <v>466866.53215903579</v>
      </c>
      <c r="L30" s="40"/>
      <c r="M30" s="41"/>
      <c r="N30" s="31">
        <v>82.993756610469589</v>
      </c>
      <c r="O30" s="32">
        <v>54.529234921049394</v>
      </c>
      <c r="P30" s="43"/>
      <c r="Q30" s="44"/>
      <c r="R30" s="27"/>
      <c r="S30" s="27"/>
      <c r="T30" s="8">
        <f t="shared" si="10"/>
        <v>32.765881387060332</v>
      </c>
      <c r="U30" s="9">
        <f t="shared" si="9"/>
        <v>38.239548633417364</v>
      </c>
      <c r="V30" s="16">
        <f t="shared" si="12"/>
        <v>0.90408972763607043</v>
      </c>
      <c r="W30" s="16">
        <f t="shared" si="11"/>
        <v>0.50279566520936569</v>
      </c>
      <c r="X30" s="9">
        <f t="shared" si="17"/>
        <v>0.62048639376210968</v>
      </c>
      <c r="Y30" s="9">
        <f t="shared" si="16"/>
        <v>1.8423841065356328</v>
      </c>
      <c r="Z30" s="9">
        <f t="shared" si="13"/>
        <v>0.90408972763607043</v>
      </c>
      <c r="AA30" s="10">
        <f t="shared" si="14"/>
        <v>0.50279566520936569</v>
      </c>
      <c r="AB30" s="15">
        <f t="shared" si="1"/>
        <v>1.189853912498684</v>
      </c>
      <c r="AC30" s="14">
        <f t="shared" si="2"/>
        <v>0.37185207043126667</v>
      </c>
      <c r="AD30" s="15">
        <f t="shared" si="7"/>
        <v>1.9460316001348232</v>
      </c>
      <c r="AE30" s="15">
        <f t="shared" si="8"/>
        <v>2.5053148999628405</v>
      </c>
      <c r="AF30" s="8">
        <f t="shared" si="0"/>
        <v>65.702815667185476</v>
      </c>
      <c r="AG30" s="9"/>
      <c r="AH30" s="9" t="e">
        <f t="shared" si="3"/>
        <v>#DIV/0!</v>
      </c>
      <c r="AI30" s="9">
        <f t="shared" si="4"/>
        <v>9.5291507103656414E-4</v>
      </c>
      <c r="AJ30" s="9"/>
      <c r="AK30" s="9"/>
      <c r="AL30" s="8">
        <f t="shared" si="5"/>
        <v>1.3714845366067152</v>
      </c>
      <c r="AM30" s="10">
        <f t="shared" si="6"/>
        <v>-0.32097203545333741</v>
      </c>
      <c r="AN30" s="54">
        <f t="shared" si="15"/>
        <v>0.45902167282515743</v>
      </c>
    </row>
    <row r="31" spans="1:40" x14ac:dyDescent="0.25">
      <c r="A31" s="20">
        <v>35430</v>
      </c>
      <c r="B31" s="10" t="s">
        <v>51</v>
      </c>
      <c r="C31" s="28">
        <v>309460</v>
      </c>
      <c r="D31" s="25">
        <v>130866.20815960376</v>
      </c>
      <c r="E31" s="25">
        <v>178952.97801130498</v>
      </c>
      <c r="F31" s="28">
        <v>94915</v>
      </c>
      <c r="G31" s="26">
        <v>51450</v>
      </c>
      <c r="H31" s="28">
        <v>114769.3505056776</v>
      </c>
      <c r="I31" s="26">
        <v>91230.395079371287</v>
      </c>
      <c r="J31" s="28">
        <v>399507.08899432403</v>
      </c>
      <c r="K31" s="26">
        <v>466587.35238395282</v>
      </c>
      <c r="L31" s="40"/>
      <c r="M31" s="41"/>
      <c r="N31" s="31">
        <v>82.700650985477679</v>
      </c>
      <c r="O31" s="32">
        <v>56.39567816760853</v>
      </c>
      <c r="P31" s="43"/>
      <c r="Q31" s="44"/>
      <c r="R31" s="27">
        <v>75.6576280940142</v>
      </c>
      <c r="S31" s="27">
        <v>60.767016911258352</v>
      </c>
      <c r="T31" s="8">
        <f t="shared" si="10"/>
        <v>32.756917652958847</v>
      </c>
      <c r="U31" s="9">
        <f t="shared" si="9"/>
        <v>38.353585260503444</v>
      </c>
      <c r="V31" s="16">
        <f t="shared" si="12"/>
        <v>-2.735691433292109E-2</v>
      </c>
      <c r="W31" s="16">
        <f t="shared" si="11"/>
        <v>0.29821645694432242</v>
      </c>
      <c r="X31" s="9">
        <f t="shared" si="17"/>
        <v>1.5802098930324471</v>
      </c>
      <c r="Y31" s="9">
        <f t="shared" si="16"/>
        <v>2.3253883433544287</v>
      </c>
      <c r="Z31" s="9">
        <f t="shared" si="13"/>
        <v>-2.735691433292109E-2</v>
      </c>
      <c r="AA31" s="10">
        <f t="shared" si="14"/>
        <v>0.29821645694432242</v>
      </c>
      <c r="AB31" s="15">
        <f t="shared" si="1"/>
        <v>0.73801722941517767</v>
      </c>
      <c r="AC31" s="14">
        <f t="shared" si="2"/>
        <v>0.23795616045862999</v>
      </c>
      <c r="AD31" s="15">
        <f t="shared" si="7"/>
        <v>2.7467102398532006</v>
      </c>
      <c r="AE31" s="15">
        <f t="shared" si="8"/>
        <v>2.6695898330423518</v>
      </c>
      <c r="AF31" s="8">
        <f t="shared" si="0"/>
        <v>68.19254443052894</v>
      </c>
      <c r="AG31" s="9"/>
      <c r="AH31" s="9">
        <f t="shared" si="3"/>
        <v>80.318427159449968</v>
      </c>
      <c r="AI31" s="9">
        <f t="shared" si="4"/>
        <v>3.7193458674969371E-2</v>
      </c>
      <c r="AJ31" s="9"/>
      <c r="AK31" s="9">
        <f>LN(AH31)-LN(AH27)</f>
        <v>-1.5977277933653333E-2</v>
      </c>
      <c r="AL31" s="8">
        <f t="shared" si="5"/>
        <v>1.4246680184296423</v>
      </c>
      <c r="AM31" s="10">
        <f t="shared" si="6"/>
        <v>0.52044907054540346</v>
      </c>
      <c r="AN31" s="54">
        <f t="shared" si="15"/>
        <v>0.45818271370461916</v>
      </c>
    </row>
    <row r="32" spans="1:40" x14ac:dyDescent="0.25">
      <c r="A32" s="20">
        <v>35520</v>
      </c>
      <c r="B32" s="10" t="s">
        <v>52</v>
      </c>
      <c r="C32" s="28">
        <v>310725</v>
      </c>
      <c r="D32" s="25">
        <v>132109.99644551289</v>
      </c>
      <c r="E32" s="25">
        <v>181534.14482172811</v>
      </c>
      <c r="F32" s="28">
        <v>95990</v>
      </c>
      <c r="G32" s="26">
        <v>52493</v>
      </c>
      <c r="H32" s="28">
        <v>117088.24340141319</v>
      </c>
      <c r="I32" s="26">
        <v>92848.037407923752</v>
      </c>
      <c r="J32" s="28">
        <v>403552.98365637887</v>
      </c>
      <c r="K32" s="26">
        <v>470139.9968274979</v>
      </c>
      <c r="L32" s="40"/>
      <c r="M32" s="41"/>
      <c r="N32" s="31">
        <v>81.980903642834448</v>
      </c>
      <c r="O32" s="32">
        <v>56.53646696846625</v>
      </c>
      <c r="P32" s="31">
        <v>78.891834686397772</v>
      </c>
      <c r="Q32" s="32">
        <v>62.529283464260757</v>
      </c>
      <c r="R32" s="37"/>
      <c r="S32" s="37"/>
      <c r="T32" s="8">
        <f t="shared" si="10"/>
        <v>32.736716564088937</v>
      </c>
      <c r="U32" s="9">
        <f t="shared" si="9"/>
        <v>38.612784712366427</v>
      </c>
      <c r="V32" s="16">
        <f t="shared" si="12"/>
        <v>-6.1669687862364597E-2</v>
      </c>
      <c r="W32" s="16">
        <f t="shared" si="11"/>
        <v>0.67581544229167179</v>
      </c>
      <c r="X32" s="9">
        <f t="shared" si="17"/>
        <v>0.75900231756309555</v>
      </c>
      <c r="Y32" s="9">
        <f t="shared" si="16"/>
        <v>1.810639461317165</v>
      </c>
      <c r="Z32" s="9">
        <f t="shared" si="13"/>
        <v>-6.1669687862364597E-2</v>
      </c>
      <c r="AA32" s="10">
        <f t="shared" si="14"/>
        <v>0.67581544229167179</v>
      </c>
      <c r="AB32" s="15">
        <f t="shared" si="1"/>
        <v>0.94593924365771187</v>
      </c>
      <c r="AC32" s="14">
        <f t="shared" si="2"/>
        <v>1.4320683094309672</v>
      </c>
      <c r="AD32" s="15">
        <f t="shared" si="7"/>
        <v>2.9768662711132876</v>
      </c>
      <c r="AE32" s="15">
        <f t="shared" si="8"/>
        <v>2.8592660611586496</v>
      </c>
      <c r="AF32" s="8">
        <f t="shared" si="0"/>
        <v>68.962971199705521</v>
      </c>
      <c r="AG32" s="9">
        <f t="shared" ref="AG32:AG63" si="18">Q32/P32*100</f>
        <v>79.259512359955067</v>
      </c>
      <c r="AH32" s="9" t="e">
        <f t="shared" si="3"/>
        <v>#DIV/0!</v>
      </c>
      <c r="AI32" s="9">
        <f t="shared" si="4"/>
        <v>1.1234471596685225E-2</v>
      </c>
      <c r="AJ32" s="9"/>
      <c r="AK32" s="9"/>
      <c r="AL32" s="8">
        <f t="shared" si="5"/>
        <v>2.000340104340026</v>
      </c>
      <c r="AM32" s="10">
        <f t="shared" si="6"/>
        <v>1.7576029408282068</v>
      </c>
      <c r="AN32" s="54">
        <f t="shared" si="15"/>
        <v>0.45922433500777932</v>
      </c>
    </row>
    <row r="33" spans="1:40" x14ac:dyDescent="0.25">
      <c r="A33" s="20">
        <v>35611</v>
      </c>
      <c r="B33" s="10" t="s">
        <v>53</v>
      </c>
      <c r="C33" s="28">
        <v>313080</v>
      </c>
      <c r="D33" s="25">
        <v>132853.73694977921</v>
      </c>
      <c r="E33" s="25">
        <v>182696.10248491491</v>
      </c>
      <c r="F33" s="28">
        <v>97620</v>
      </c>
      <c r="G33" s="26">
        <v>52835</v>
      </c>
      <c r="H33" s="28">
        <v>118417.59634744099</v>
      </c>
      <c r="I33" s="26">
        <v>92138.17300265345</v>
      </c>
      <c r="J33" s="28">
        <v>406160.82782051642</v>
      </c>
      <c r="K33" s="26">
        <v>472163.96022998297</v>
      </c>
      <c r="L33" s="40"/>
      <c r="M33" s="41"/>
      <c r="N33" s="31">
        <v>82.437072707995029</v>
      </c>
      <c r="O33" s="32">
        <v>57.343225156503188</v>
      </c>
      <c r="P33" s="31">
        <v>76.763365744503801</v>
      </c>
      <c r="Q33" s="32">
        <v>61.018816758395133</v>
      </c>
      <c r="R33" s="37"/>
      <c r="S33" s="37"/>
      <c r="T33" s="8">
        <f t="shared" si="10"/>
        <v>32.709638116181807</v>
      </c>
      <c r="U33" s="9">
        <f t="shared" si="9"/>
        <v>38.693360331001706</v>
      </c>
      <c r="V33" s="16">
        <f t="shared" si="12"/>
        <v>-8.2715833318580678E-2</v>
      </c>
      <c r="W33" s="16">
        <f t="shared" si="11"/>
        <v>0.20867601038232486</v>
      </c>
      <c r="X33" s="9">
        <f t="shared" si="17"/>
        <v>0.73088590063499215</v>
      </c>
      <c r="Y33" s="9">
        <f t="shared" si="16"/>
        <v>1.6955227224775937</v>
      </c>
      <c r="Z33" s="9">
        <f t="shared" si="13"/>
        <v>-8.2715833318580678E-2</v>
      </c>
      <c r="AA33" s="10">
        <f t="shared" si="14"/>
        <v>0.20867601038232486</v>
      </c>
      <c r="AB33" s="15">
        <f t="shared" si="1"/>
        <v>0.5613918916756333</v>
      </c>
      <c r="AC33" s="14">
        <f t="shared" si="2"/>
        <v>0.63803685368313268</v>
      </c>
      <c r="AD33" s="15">
        <f t="shared" si="7"/>
        <v>3.4352022772472068</v>
      </c>
      <c r="AE33" s="15">
        <f t="shared" si="8"/>
        <v>2.6799133940039965</v>
      </c>
      <c r="AF33" s="8">
        <f t="shared" si="0"/>
        <v>69.559996822815179</v>
      </c>
      <c r="AG33" s="9">
        <f t="shared" si="18"/>
        <v>79.489501491489818</v>
      </c>
      <c r="AH33" s="9" t="e">
        <f t="shared" si="3"/>
        <v>#DIV/0!</v>
      </c>
      <c r="AI33" s="9">
        <f t="shared" si="4"/>
        <v>8.6199325407569916E-3</v>
      </c>
      <c r="AJ33" s="9">
        <f t="shared" ref="AJ33:AJ64" si="19">(LN(AG33)-LN(AG32))</f>
        <v>2.8975208962060961E-3</v>
      </c>
      <c r="AK33" s="9"/>
      <c r="AL33" s="8">
        <f t="shared" si="5"/>
        <v>1.1289461581647231</v>
      </c>
      <c r="AM33" s="10">
        <f t="shared" si="6"/>
        <v>-0.76748195242366535</v>
      </c>
      <c r="AN33" s="54">
        <f t="shared" si="15"/>
        <v>0.46127427900190698</v>
      </c>
    </row>
    <row r="34" spans="1:40" x14ac:dyDescent="0.25">
      <c r="A34" s="20">
        <v>35703</v>
      </c>
      <c r="B34" s="10" t="s">
        <v>54</v>
      </c>
      <c r="C34" s="28">
        <v>314769</v>
      </c>
      <c r="D34" s="25">
        <v>134067.60095591264</v>
      </c>
      <c r="E34" s="25">
        <v>182742.80891724874</v>
      </c>
      <c r="F34" s="28">
        <v>100501</v>
      </c>
      <c r="G34" s="26">
        <v>53404</v>
      </c>
      <c r="H34" s="28">
        <v>120239.71395263614</v>
      </c>
      <c r="I34" s="26">
        <v>93023.56466784126</v>
      </c>
      <c r="J34" s="28">
        <v>407975.65155659337</v>
      </c>
      <c r="K34" s="26">
        <v>472206.51208859659</v>
      </c>
      <c r="L34" s="40"/>
      <c r="M34" s="41"/>
      <c r="N34" s="31">
        <v>83.583864844845309</v>
      </c>
      <c r="O34" s="32">
        <v>57.409109391463744</v>
      </c>
      <c r="P34" s="31">
        <v>77.139442536909968</v>
      </c>
      <c r="Q34" s="32">
        <v>60.044496771245093</v>
      </c>
      <c r="R34" s="37"/>
      <c r="S34" s="37"/>
      <c r="T34" s="8">
        <f t="shared" si="10"/>
        <v>32.861667220676068</v>
      </c>
      <c r="U34" s="9">
        <f t="shared" si="9"/>
        <v>38.699764666303899</v>
      </c>
      <c r="V34" s="16">
        <f t="shared" si="12"/>
        <v>0.46478381678900504</v>
      </c>
      <c r="W34" s="16">
        <f t="shared" si="11"/>
        <v>1.6551509735540648E-2</v>
      </c>
      <c r="X34" s="9">
        <f t="shared" si="17"/>
        <v>0.29233406690400976</v>
      </c>
      <c r="Y34" s="9">
        <f t="shared" si="16"/>
        <v>1.2035080154799704</v>
      </c>
      <c r="Z34" s="9">
        <f t="shared" si="13"/>
        <v>0.46478381678900504</v>
      </c>
      <c r="AA34" s="10">
        <f t="shared" si="14"/>
        <v>1.6551509735540648E-2</v>
      </c>
      <c r="AB34" s="15">
        <f t="shared" si="1"/>
        <v>0.90953565853730822</v>
      </c>
      <c r="AC34" s="14">
        <f t="shared" si="2"/>
        <v>2.5561827780684609E-2</v>
      </c>
      <c r="AD34" s="15">
        <f t="shared" si="7"/>
        <v>3.1548840232858311</v>
      </c>
      <c r="AE34" s="15">
        <f t="shared" si="8"/>
        <v>2.3336231513534145</v>
      </c>
      <c r="AF34" s="8">
        <f t="shared" si="0"/>
        <v>68.684439871296775</v>
      </c>
      <c r="AG34" s="9">
        <f t="shared" si="18"/>
        <v>77.838904192903357</v>
      </c>
      <c r="AH34" s="9" t="e">
        <f t="shared" si="3"/>
        <v>#DIV/0!</v>
      </c>
      <c r="AI34" s="9">
        <f t="shared" si="4"/>
        <v>-1.2666964103517309E-2</v>
      </c>
      <c r="AJ34" s="9">
        <f t="shared" si="19"/>
        <v>-2.0983596136789906E-2</v>
      </c>
      <c r="AK34" s="9"/>
      <c r="AL34" s="8">
        <f t="shared" si="5"/>
        <v>1.5270037265091574</v>
      </c>
      <c r="AM34" s="10">
        <f t="shared" si="6"/>
        <v>0.9563513764080156</v>
      </c>
      <c r="AN34" s="54">
        <f t="shared" si="15"/>
        <v>0.46189335690081817</v>
      </c>
    </row>
    <row r="35" spans="1:40" x14ac:dyDescent="0.25">
      <c r="A35" s="20">
        <v>35795</v>
      </c>
      <c r="B35" s="10" t="s">
        <v>55</v>
      </c>
      <c r="C35" s="28">
        <v>317945</v>
      </c>
      <c r="D35" s="25">
        <v>136292.52709253371</v>
      </c>
      <c r="E35" s="25">
        <v>183297.40782278415</v>
      </c>
      <c r="F35" s="28">
        <v>101408</v>
      </c>
      <c r="G35" s="26">
        <v>53523</v>
      </c>
      <c r="H35" s="28">
        <v>121414.10084988727</v>
      </c>
      <c r="I35" s="26">
        <v>93150.216680009587</v>
      </c>
      <c r="J35" s="28">
        <v>407426.48182210315</v>
      </c>
      <c r="K35" s="26">
        <v>472416.79633845465</v>
      </c>
      <c r="L35" s="40"/>
      <c r="M35" s="41"/>
      <c r="N35" s="31">
        <v>83.52242391135259</v>
      </c>
      <c r="O35" s="32">
        <v>57.458803540804062</v>
      </c>
      <c r="P35" s="31">
        <v>76.610216442101574</v>
      </c>
      <c r="Q35" s="32">
        <v>60.819190693510109</v>
      </c>
      <c r="R35" s="37">
        <v>77.343834232114617</v>
      </c>
      <c r="S35" s="37">
        <v>61.100376089081557</v>
      </c>
      <c r="T35" s="8">
        <f t="shared" si="10"/>
        <v>33.452054094030117</v>
      </c>
      <c r="U35" s="9">
        <f t="shared" si="9"/>
        <v>38.799934558521493</v>
      </c>
      <c r="V35" s="16">
        <f t="shared" si="12"/>
        <v>1.7965822287391076</v>
      </c>
      <c r="W35" s="16">
        <f t="shared" si="11"/>
        <v>0.25883850478505277</v>
      </c>
      <c r="X35" s="9">
        <f t="shared" si="17"/>
        <v>2.1221057745293592</v>
      </c>
      <c r="Y35" s="9">
        <f t="shared" si="16"/>
        <v>1.163774637980719</v>
      </c>
      <c r="Z35" s="9">
        <f t="shared" si="13"/>
        <v>1.7965822287391076</v>
      </c>
      <c r="AA35" s="10">
        <f t="shared" si="14"/>
        <v>0.25883850478505277</v>
      </c>
      <c r="AB35" s="15">
        <f t="shared" si="1"/>
        <v>1.6459352805247462</v>
      </c>
      <c r="AC35" s="14">
        <f t="shared" si="2"/>
        <v>0.30302644603281692</v>
      </c>
      <c r="AD35" s="15">
        <f t="shared" si="7"/>
        <v>4.0628020743953996</v>
      </c>
      <c r="AE35" s="15">
        <f t="shared" si="8"/>
        <v>2.3986934369276014</v>
      </c>
      <c r="AF35" s="8">
        <f t="shared" si="0"/>
        <v>68.794463630256445</v>
      </c>
      <c r="AG35" s="9">
        <f t="shared" si="18"/>
        <v>79.387833004589424</v>
      </c>
      <c r="AH35" s="9">
        <f t="shared" si="3"/>
        <v>78.998380020461326</v>
      </c>
      <c r="AI35" s="9">
        <f t="shared" si="4"/>
        <v>1.6005915038093121E-3</v>
      </c>
      <c r="AJ35" s="9">
        <f t="shared" si="19"/>
        <v>1.9703759700705703E-2</v>
      </c>
      <c r="AK35" s="9">
        <f>LN(AH35)-LN(AH31)</f>
        <v>-1.6571727386863522E-2</v>
      </c>
      <c r="AL35" s="8">
        <f t="shared" si="5"/>
        <v>0.97196573844886558</v>
      </c>
      <c r="AM35" s="10">
        <f t="shared" si="6"/>
        <v>0.13605786033803469</v>
      </c>
      <c r="AN35" s="54">
        <f t="shared" si="15"/>
        <v>0.46242669379970197</v>
      </c>
    </row>
    <row r="36" spans="1:40" x14ac:dyDescent="0.25">
      <c r="A36" s="20">
        <v>35885</v>
      </c>
      <c r="B36" s="10" t="s">
        <v>56</v>
      </c>
      <c r="C36" s="28">
        <v>320828</v>
      </c>
      <c r="D36" s="25">
        <v>139147.83486037416</v>
      </c>
      <c r="E36" s="25">
        <v>183244.02363492138</v>
      </c>
      <c r="F36" s="28">
        <v>102281</v>
      </c>
      <c r="G36" s="26">
        <v>54075</v>
      </c>
      <c r="H36" s="28">
        <v>122301.66503901729</v>
      </c>
      <c r="I36" s="26">
        <v>92939.669482474739</v>
      </c>
      <c r="J36" s="28">
        <v>409172.46465032815</v>
      </c>
      <c r="K36" s="26">
        <v>474974.24661130173</v>
      </c>
      <c r="L36" s="40"/>
      <c r="M36" s="41"/>
      <c r="N36" s="31">
        <v>83.630096096704648</v>
      </c>
      <c r="O36" s="32">
        <v>58.18290542790956</v>
      </c>
      <c r="P36" s="31">
        <v>75.861043835803571</v>
      </c>
      <c r="Q36" s="32">
        <v>61.850311814699211</v>
      </c>
      <c r="R36" s="37"/>
      <c r="S36" s="37"/>
      <c r="T36" s="8">
        <f t="shared" si="10"/>
        <v>34.007135592393183</v>
      </c>
      <c r="U36" s="9">
        <f t="shared" si="9"/>
        <v>38.57978089175861</v>
      </c>
      <c r="V36" s="16">
        <f t="shared" si="12"/>
        <v>1.659334571212856</v>
      </c>
      <c r="W36" s="16">
        <f t="shared" si="11"/>
        <v>-0.56740731464592908</v>
      </c>
      <c r="X36" s="9">
        <f t="shared" si="17"/>
        <v>3.8807160938609586</v>
      </c>
      <c r="Y36" s="9">
        <f t="shared" si="16"/>
        <v>-8.5473816130254843E-2</v>
      </c>
      <c r="Z36" s="9">
        <f t="shared" si="13"/>
        <v>1.659334571212856</v>
      </c>
      <c r="AA36" s="10">
        <f t="shared" si="14"/>
        <v>-0.56740731464592908</v>
      </c>
      <c r="AB36" s="15">
        <f t="shared" si="1"/>
        <v>2.0733417805747223</v>
      </c>
      <c r="AC36" s="14">
        <f t="shared" si="2"/>
        <v>-2.9128597019933977E-2</v>
      </c>
      <c r="AD36" s="15">
        <f t="shared" si="7"/>
        <v>5.1902046113124101</v>
      </c>
      <c r="AE36" s="15">
        <f t="shared" si="8"/>
        <v>0.93749653047670023</v>
      </c>
      <c r="AF36" s="8">
        <f t="shared" ref="AF36:AF67" si="20">O36/N36*100</f>
        <v>69.571730924032977</v>
      </c>
      <c r="AG36" s="9">
        <f t="shared" si="18"/>
        <v>81.531058218194701</v>
      </c>
      <c r="AH36" s="9" t="e">
        <f t="shared" si="3"/>
        <v>#DIV/0!</v>
      </c>
      <c r="AI36" s="9">
        <f t="shared" si="4"/>
        <v>1.1235048737575859E-2</v>
      </c>
      <c r="AJ36" s="9">
        <f t="shared" si="19"/>
        <v>2.6638910292058782E-2</v>
      </c>
      <c r="AK36" s="9"/>
      <c r="AL36" s="8">
        <f t="shared" si="5"/>
        <v>0.72836331269723331</v>
      </c>
      <c r="AM36" s="10">
        <f t="shared" si="6"/>
        <v>-0.22628557813568762</v>
      </c>
      <c r="AN36" s="54">
        <f t="shared" si="15"/>
        <v>0.46351274589228364</v>
      </c>
    </row>
    <row r="37" spans="1:40" x14ac:dyDescent="0.25">
      <c r="A37" s="20">
        <v>35976</v>
      </c>
      <c r="B37" s="10" t="s">
        <v>57</v>
      </c>
      <c r="C37" s="28">
        <v>323408</v>
      </c>
      <c r="D37" s="25">
        <v>141815.1302609898</v>
      </c>
      <c r="E37" s="25">
        <v>182852.85715335555</v>
      </c>
      <c r="F37" s="28">
        <v>103719</v>
      </c>
      <c r="G37" s="26">
        <v>55155</v>
      </c>
      <c r="H37" s="28">
        <v>124125.21293733105</v>
      </c>
      <c r="I37" s="26">
        <v>94362.45130247678</v>
      </c>
      <c r="J37" s="28">
        <v>409645.01857466943</v>
      </c>
      <c r="K37" s="26">
        <v>474495.63495765161</v>
      </c>
      <c r="L37" s="40"/>
      <c r="M37" s="41"/>
      <c r="N37" s="31">
        <v>83.559977498178526</v>
      </c>
      <c r="O37" s="32">
        <v>58.450156008772872</v>
      </c>
      <c r="P37" s="31">
        <v>75.47431631802597</v>
      </c>
      <c r="Q37" s="32">
        <v>63.537426654789343</v>
      </c>
      <c r="R37" s="37"/>
      <c r="S37" s="37"/>
      <c r="T37" s="8">
        <f t="shared" si="10"/>
        <v>34.6190296062736</v>
      </c>
      <c r="U37" s="9">
        <f t="shared" si="9"/>
        <v>38.536256960440753</v>
      </c>
      <c r="V37" s="16">
        <f t="shared" si="12"/>
        <v>1.7993106541360326</v>
      </c>
      <c r="W37" s="16">
        <f t="shared" si="11"/>
        <v>-0.11281539270523444</v>
      </c>
      <c r="X37" s="9">
        <f t="shared" si="17"/>
        <v>5.8373971711634276</v>
      </c>
      <c r="Y37" s="9">
        <f t="shared" si="16"/>
        <v>-0.40602152208289999</v>
      </c>
      <c r="Z37" s="9">
        <f t="shared" si="13"/>
        <v>1.7993106541360326</v>
      </c>
      <c r="AA37" s="10">
        <f t="shared" si="14"/>
        <v>-0.11281539270523444</v>
      </c>
      <c r="AB37" s="15">
        <f t="shared" ref="AB37:AB68" si="21">(LN(D37)-LN(D36))*100</f>
        <v>1.8987381725379393</v>
      </c>
      <c r="AC37" s="14">
        <f t="shared" ref="AC37:AC68" si="22">(LN(E37)-LN(E36))*100</f>
        <v>-0.21369569146916234</v>
      </c>
      <c r="AD37" s="15">
        <f t="shared" si="7"/>
        <v>6.5275508921747161</v>
      </c>
      <c r="AE37" s="15">
        <f t="shared" si="8"/>
        <v>8.5763985324405212E-2</v>
      </c>
      <c r="AF37" s="8">
        <f t="shared" si="20"/>
        <v>69.949942255605563</v>
      </c>
      <c r="AG37" s="9">
        <f t="shared" si="18"/>
        <v>84.184169866556744</v>
      </c>
      <c r="AH37" s="9" t="e">
        <f t="shared" si="3"/>
        <v>#DIV/0!</v>
      </c>
      <c r="AI37" s="9">
        <f t="shared" ref="AI37:AI68" si="23">(LN(AF37)-LN(AF36))</f>
        <v>5.4215556530872178E-3</v>
      </c>
      <c r="AJ37" s="9">
        <f t="shared" si="19"/>
        <v>3.2022867152257994E-2</v>
      </c>
      <c r="AK37" s="9"/>
      <c r="AL37" s="8">
        <f t="shared" ref="AL37:AL68" si="24">(LN(H37)-LN(H36))*100</f>
        <v>1.4800180887805325</v>
      </c>
      <c r="AM37" s="10">
        <f t="shared" ref="AM37:AM68" si="25">(LN(I37)-LN(I36))*100</f>
        <v>1.5192664992738969</v>
      </c>
      <c r="AN37" s="54">
        <f t="shared" si="15"/>
        <v>0.46306710744428065</v>
      </c>
    </row>
    <row r="38" spans="1:40" x14ac:dyDescent="0.25">
      <c r="A38" s="20">
        <v>36068</v>
      </c>
      <c r="B38" s="10" t="s">
        <v>58</v>
      </c>
      <c r="C38" s="28">
        <v>326075</v>
      </c>
      <c r="D38" s="25">
        <v>143515.69717205831</v>
      </c>
      <c r="E38" s="25">
        <v>183744.53176599322</v>
      </c>
      <c r="F38" s="28">
        <v>106960</v>
      </c>
      <c r="G38" s="26">
        <v>55691</v>
      </c>
      <c r="H38" s="28">
        <v>127971.88826446187</v>
      </c>
      <c r="I38" s="26">
        <v>94667.176345997475</v>
      </c>
      <c r="J38" s="28">
        <v>409728.73036636901</v>
      </c>
      <c r="K38" s="26">
        <v>477864.38713788451</v>
      </c>
      <c r="L38" s="40"/>
      <c r="M38" s="41"/>
      <c r="N38" s="31">
        <v>83.580856272871813</v>
      </c>
      <c r="O38" s="32">
        <v>58.828204399438192</v>
      </c>
      <c r="P38" s="31">
        <v>75.386178746908655</v>
      </c>
      <c r="Q38" s="32">
        <v>64.654441064562278</v>
      </c>
      <c r="R38" s="37"/>
      <c r="S38" s="37"/>
      <c r="T38" s="8">
        <f t="shared" si="10"/>
        <v>35.027003608882936</v>
      </c>
      <c r="U38" s="9">
        <f t="shared" si="9"/>
        <v>38.451187556894666</v>
      </c>
      <c r="V38" s="16">
        <f t="shared" si="12"/>
        <v>1.1784674707791432</v>
      </c>
      <c r="W38" s="16">
        <f t="shared" si="11"/>
        <v>-0.22075159928847121</v>
      </c>
      <c r="X38" s="9">
        <f t="shared" si="17"/>
        <v>6.5892468987223785</v>
      </c>
      <c r="Y38" s="9">
        <f t="shared" si="16"/>
        <v>-0.64232201811208478</v>
      </c>
      <c r="Z38" s="9">
        <f t="shared" si="13"/>
        <v>1.1784674707791432</v>
      </c>
      <c r="AA38" s="10">
        <f t="shared" si="14"/>
        <v>-0.22075159928847121</v>
      </c>
      <c r="AB38" s="15">
        <f t="shared" si="21"/>
        <v>1.1920107352588971</v>
      </c>
      <c r="AC38" s="14">
        <f t="shared" si="22"/>
        <v>0.48646084123991074</v>
      </c>
      <c r="AD38" s="15">
        <f t="shared" si="7"/>
        <v>6.810025968896305</v>
      </c>
      <c r="AE38" s="15">
        <f t="shared" si="8"/>
        <v>0.54666299878363134</v>
      </c>
      <c r="AF38" s="8">
        <f t="shared" si="20"/>
        <v>70.384783098390329</v>
      </c>
      <c r="AG38" s="9">
        <f t="shared" si="18"/>
        <v>85.764316668210952</v>
      </c>
      <c r="AH38" s="9" t="e">
        <f t="shared" si="3"/>
        <v>#DIV/0!</v>
      </c>
      <c r="AI38" s="9">
        <f t="shared" si="23"/>
        <v>6.1972150282265659E-3</v>
      </c>
      <c r="AJ38" s="9">
        <f t="shared" si="19"/>
        <v>1.8596133102496637E-2</v>
      </c>
      <c r="AK38" s="9"/>
      <c r="AL38" s="8">
        <f t="shared" si="24"/>
        <v>3.051977899401237</v>
      </c>
      <c r="AM38" s="10">
        <f t="shared" si="25"/>
        <v>0.32241010181852658</v>
      </c>
      <c r="AN38" s="54">
        <f t="shared" si="15"/>
        <v>0.4627879733516862</v>
      </c>
    </row>
    <row r="39" spans="1:40" x14ac:dyDescent="0.25">
      <c r="A39" s="20">
        <v>36160</v>
      </c>
      <c r="B39" s="10" t="s">
        <v>59</v>
      </c>
      <c r="C39" s="28">
        <v>329342</v>
      </c>
      <c r="D39" s="25">
        <v>145412.8612351765</v>
      </c>
      <c r="E39" s="25">
        <v>185005.19437065898</v>
      </c>
      <c r="F39" s="28">
        <v>105868</v>
      </c>
      <c r="G39" s="26">
        <v>56549</v>
      </c>
      <c r="H39" s="28">
        <v>127396.24769855614</v>
      </c>
      <c r="I39" s="26">
        <v>94640.351424201261</v>
      </c>
      <c r="J39" s="28">
        <v>403951.81563866936</v>
      </c>
      <c r="K39" s="26">
        <v>479215.18060907716</v>
      </c>
      <c r="L39" s="40"/>
      <c r="M39" s="41"/>
      <c r="N39" s="31">
        <v>83.101348675907559</v>
      </c>
      <c r="O39" s="32">
        <v>59.751468743531511</v>
      </c>
      <c r="P39" s="31">
        <v>74.529170995903101</v>
      </c>
      <c r="Q39" s="32">
        <v>65.436000546803882</v>
      </c>
      <c r="R39" s="37">
        <v>75.305383969000843</v>
      </c>
      <c r="S39" s="37">
        <v>63.874010654301181</v>
      </c>
      <c r="T39" s="8">
        <f t="shared" si="10"/>
        <v>35.997575850790774</v>
      </c>
      <c r="U39" s="9">
        <f t="shared" si="9"/>
        <v>38.605870985873075</v>
      </c>
      <c r="V39" s="16">
        <f t="shared" si="12"/>
        <v>2.7709256913477365</v>
      </c>
      <c r="W39" s="16">
        <f t="shared" si="11"/>
        <v>0.40228517974778555</v>
      </c>
      <c r="X39" s="9">
        <f t="shared" si="17"/>
        <v>7.6094632323786993</v>
      </c>
      <c r="Y39" s="9">
        <f t="shared" si="16"/>
        <v>-0.50016469062780233</v>
      </c>
      <c r="Z39" s="9">
        <f t="shared" si="13"/>
        <v>2.7709256913477365</v>
      </c>
      <c r="AA39" s="10">
        <f t="shared" si="14"/>
        <v>0.40228517974778555</v>
      </c>
      <c r="AB39" s="15">
        <f t="shared" si="21"/>
        <v>1.3132598173886123</v>
      </c>
      <c r="AC39" s="14">
        <f t="shared" si="22"/>
        <v>0.68375238098923319</v>
      </c>
      <c r="AD39" s="15">
        <f t="shared" si="7"/>
        <v>6.477350505760171</v>
      </c>
      <c r="AE39" s="15">
        <f t="shared" si="8"/>
        <v>0.92738893374004761</v>
      </c>
      <c r="AF39" s="8">
        <f t="shared" si="20"/>
        <v>71.901924211314807</v>
      </c>
      <c r="AG39" s="9">
        <f t="shared" si="18"/>
        <v>87.799179398360565</v>
      </c>
      <c r="AH39" s="9">
        <f t="shared" si="3"/>
        <v>84.819978715724574</v>
      </c>
      <c r="AI39" s="9">
        <f t="shared" si="23"/>
        <v>2.1325936066139306E-2</v>
      </c>
      <c r="AJ39" s="9">
        <f t="shared" si="19"/>
        <v>2.3449123997323795E-2</v>
      </c>
      <c r="AK39" s="9">
        <f>LN(AH39)-LN(AH35)</f>
        <v>7.1103766925122436E-2</v>
      </c>
      <c r="AL39" s="8">
        <f t="shared" si="24"/>
        <v>-0.45083270763317529</v>
      </c>
      <c r="AM39" s="10">
        <f t="shared" si="25"/>
        <v>-2.8340047848729455E-2</v>
      </c>
      <c r="AN39" s="54">
        <f t="shared" si="15"/>
        <v>0.46332562238604746</v>
      </c>
    </row>
    <row r="40" spans="1:40" x14ac:dyDescent="0.25">
      <c r="A40" s="20">
        <v>36250</v>
      </c>
      <c r="B40" s="10" t="s">
        <v>60</v>
      </c>
      <c r="C40" s="28">
        <v>330975</v>
      </c>
      <c r="D40" s="25">
        <v>145538.24684932595</v>
      </c>
      <c r="E40" s="25">
        <v>186665.76722760478</v>
      </c>
      <c r="F40" s="28">
        <v>108677</v>
      </c>
      <c r="G40" s="26">
        <v>56702</v>
      </c>
      <c r="H40" s="28">
        <v>129357.23673202268</v>
      </c>
      <c r="I40" s="26">
        <v>94777.60694980422</v>
      </c>
      <c r="J40" s="28">
        <v>403278.84282827465</v>
      </c>
      <c r="K40" s="26">
        <v>485023.53462760634</v>
      </c>
      <c r="L40" s="40"/>
      <c r="M40" s="41"/>
      <c r="N40" s="31">
        <v>84.013080941993223</v>
      </c>
      <c r="O40" s="32">
        <v>59.826368089279057</v>
      </c>
      <c r="P40" s="31">
        <v>74.213481568058498</v>
      </c>
      <c r="Q40" s="32">
        <v>65.619423325031562</v>
      </c>
      <c r="R40" s="37"/>
      <c r="S40" s="37"/>
      <c r="T40" s="8">
        <f t="shared" si="10"/>
        <v>36.088738459135946</v>
      </c>
      <c r="U40" s="9">
        <f t="shared" si="9"/>
        <v>38.485919527786194</v>
      </c>
      <c r="V40" s="16">
        <f t="shared" si="12"/>
        <v>0.25324652060749742</v>
      </c>
      <c r="W40" s="16">
        <f t="shared" si="11"/>
        <v>-0.31070781470200481</v>
      </c>
      <c r="X40" s="9">
        <f t="shared" si="17"/>
        <v>6.1210767401661981</v>
      </c>
      <c r="Y40" s="9">
        <f t="shared" si="16"/>
        <v>-0.24329159420515278</v>
      </c>
      <c r="Z40" s="9">
        <f t="shared" si="13"/>
        <v>0.25324652060749742</v>
      </c>
      <c r="AA40" s="10">
        <f t="shared" si="14"/>
        <v>-0.31070781470200481</v>
      </c>
      <c r="AB40" s="15">
        <f t="shared" si="21"/>
        <v>8.6190166270228019E-2</v>
      </c>
      <c r="AC40" s="14">
        <f t="shared" si="22"/>
        <v>0.89357742625377767</v>
      </c>
      <c r="AD40" s="15">
        <f t="shared" ref="AD40:AD71" si="26">(LN(D40)-LN(D36))*100</f>
        <v>4.4901988914556767</v>
      </c>
      <c r="AE40" s="15">
        <f t="shared" ref="AE40:AE71" si="27">(LN(E40)-LN(E36))*100</f>
        <v>1.8500949570137593</v>
      </c>
      <c r="AF40" s="8">
        <f t="shared" si="20"/>
        <v>71.210777439034928</v>
      </c>
      <c r="AG40" s="9">
        <f t="shared" si="18"/>
        <v>88.41981529306689</v>
      </c>
      <c r="AH40" s="9" t="e">
        <f t="shared" si="3"/>
        <v>#DIV/0!</v>
      </c>
      <c r="AI40" s="9">
        <f t="shared" si="23"/>
        <v>-9.6588512073028099E-3</v>
      </c>
      <c r="AJ40" s="9">
        <f t="shared" si="19"/>
        <v>7.0439450863242214E-3</v>
      </c>
      <c r="AK40" s="9"/>
      <c r="AL40" s="8">
        <f t="shared" si="24"/>
        <v>1.5275564182248402</v>
      </c>
      <c r="AM40" s="10">
        <f t="shared" si="25"/>
        <v>0.14492348117798315</v>
      </c>
      <c r="AN40" s="54">
        <f t="shared" si="15"/>
        <v>0.46161774160490321</v>
      </c>
    </row>
    <row r="41" spans="1:40" x14ac:dyDescent="0.25">
      <c r="A41" s="20">
        <v>36341</v>
      </c>
      <c r="B41" s="10" t="s">
        <v>61</v>
      </c>
      <c r="C41" s="28">
        <v>331249</v>
      </c>
      <c r="D41" s="25">
        <v>145294.6328330868</v>
      </c>
      <c r="E41" s="25">
        <v>187218.67435037615</v>
      </c>
      <c r="F41" s="28">
        <v>109220</v>
      </c>
      <c r="G41" s="26">
        <v>57409</v>
      </c>
      <c r="H41" s="28">
        <v>131490.51602885974</v>
      </c>
      <c r="I41" s="26">
        <v>95610.771960699494</v>
      </c>
      <c r="J41" s="28">
        <v>404280.09883284225</v>
      </c>
      <c r="K41" s="26">
        <v>486298.25865452806</v>
      </c>
      <c r="L41" s="40"/>
      <c r="M41" s="41"/>
      <c r="N41" s="31">
        <v>83.063024846619527</v>
      </c>
      <c r="O41" s="32">
        <v>60.044489572365123</v>
      </c>
      <c r="P41" s="31">
        <v>73.830669384211276</v>
      </c>
      <c r="Q41" s="32">
        <v>65.691630616843383</v>
      </c>
      <c r="R41" s="37"/>
      <c r="S41" s="37"/>
      <c r="T41" s="8">
        <f t="shared" si="10"/>
        <v>35.939100948217039</v>
      </c>
      <c r="U41" s="9">
        <f t="shared" si="9"/>
        <v>38.498734268217575</v>
      </c>
      <c r="V41" s="16">
        <f t="shared" si="12"/>
        <v>-0.41463768839784532</v>
      </c>
      <c r="W41" s="16">
        <f t="shared" si="11"/>
        <v>3.3297217758110342E-2</v>
      </c>
      <c r="X41" s="9">
        <f t="shared" si="17"/>
        <v>3.8131379098627738</v>
      </c>
      <c r="Y41" s="9">
        <f t="shared" si="16"/>
        <v>-9.7369841242489485E-2</v>
      </c>
      <c r="Z41" s="9">
        <f t="shared" si="13"/>
        <v>-0.41463768839784532</v>
      </c>
      <c r="AA41" s="10">
        <f t="shared" si="14"/>
        <v>3.3297217758110342E-2</v>
      </c>
      <c r="AB41" s="15">
        <f t="shared" si="21"/>
        <v>-0.16752856381430092</v>
      </c>
      <c r="AC41" s="14">
        <f t="shared" si="22"/>
        <v>0.29576385874197086</v>
      </c>
      <c r="AD41" s="15">
        <f t="shared" si="26"/>
        <v>2.4239321551034365</v>
      </c>
      <c r="AE41" s="15">
        <f t="shared" si="27"/>
        <v>2.3595545072248925</v>
      </c>
      <c r="AF41" s="8">
        <f t="shared" si="20"/>
        <v>72.287867776595661</v>
      </c>
      <c r="AG41" s="9">
        <f t="shared" si="18"/>
        <v>88.976073445829513</v>
      </c>
      <c r="AH41" s="9" t="e">
        <f t="shared" si="3"/>
        <v>#DIV/0!</v>
      </c>
      <c r="AI41" s="9">
        <f t="shared" si="23"/>
        <v>1.5012135675585014E-2</v>
      </c>
      <c r="AJ41" s="9">
        <f t="shared" si="19"/>
        <v>6.2713964779135267E-3</v>
      </c>
      <c r="AK41" s="9"/>
      <c r="AL41" s="8">
        <f t="shared" si="24"/>
        <v>1.6356873592410892</v>
      </c>
      <c r="AM41" s="10">
        <f t="shared" si="25"/>
        <v>0.87523233744200013</v>
      </c>
      <c r="AN41" s="54">
        <f t="shared" si="15"/>
        <v>0.45739007158885336</v>
      </c>
    </row>
    <row r="42" spans="1:40" x14ac:dyDescent="0.25">
      <c r="A42" s="20">
        <v>36433</v>
      </c>
      <c r="B42" s="10" t="s">
        <v>62</v>
      </c>
      <c r="C42" s="28">
        <v>336156</v>
      </c>
      <c r="D42" s="25">
        <v>148199.90385771141</v>
      </c>
      <c r="E42" s="25">
        <v>189107.58747367965</v>
      </c>
      <c r="F42" s="28">
        <v>109180</v>
      </c>
      <c r="G42" s="26">
        <v>58101</v>
      </c>
      <c r="H42" s="28">
        <v>133522.62625824523</v>
      </c>
      <c r="I42" s="26">
        <v>96025.336654287385</v>
      </c>
      <c r="J42" s="28">
        <v>405438.6069790927</v>
      </c>
      <c r="K42" s="26">
        <v>489361.60496750358</v>
      </c>
      <c r="L42" s="40"/>
      <c r="M42" s="41"/>
      <c r="N42" s="31">
        <v>81.768912924792005</v>
      </c>
      <c r="O42" s="32">
        <v>60.505906070578597</v>
      </c>
      <c r="P42" s="31">
        <v>74.243637907916749</v>
      </c>
      <c r="Q42" s="32">
        <v>65.470138799815189</v>
      </c>
      <c r="R42" s="37"/>
      <c r="S42" s="37"/>
      <c r="T42" s="8">
        <f t="shared" si="10"/>
        <v>36.5529826974158</v>
      </c>
      <c r="U42" s="9">
        <f t="shared" si="9"/>
        <v>38.643732069302303</v>
      </c>
      <c r="V42" s="16">
        <f t="shared" si="12"/>
        <v>1.708116600032028</v>
      </c>
      <c r="W42" s="16">
        <f t="shared" si="11"/>
        <v>0.3766300473011297</v>
      </c>
      <c r="X42" s="9">
        <f t="shared" si="17"/>
        <v>4.3565790142148231</v>
      </c>
      <c r="Y42" s="9">
        <f t="shared" si="16"/>
        <v>0.50075049599633825</v>
      </c>
      <c r="Z42" s="9">
        <f t="shared" si="13"/>
        <v>1.708116600032028</v>
      </c>
      <c r="AA42" s="10">
        <f t="shared" si="14"/>
        <v>0.3766300473011297</v>
      </c>
      <c r="AB42" s="15">
        <f t="shared" si="21"/>
        <v>1.9798432754097206</v>
      </c>
      <c r="AC42" s="14">
        <f t="shared" si="22"/>
        <v>1.0038783779794613</v>
      </c>
      <c r="AD42" s="15">
        <f t="shared" si="26"/>
        <v>3.21176469525426</v>
      </c>
      <c r="AE42" s="15">
        <f t="shared" si="27"/>
        <v>2.8769720439644431</v>
      </c>
      <c r="AF42" s="8">
        <f t="shared" si="20"/>
        <v>73.996221676848833</v>
      </c>
      <c r="AG42" s="9">
        <f t="shared" si="18"/>
        <v>88.182827033633231</v>
      </c>
      <c r="AH42" s="9" t="e">
        <f t="shared" si="3"/>
        <v>#DIV/0!</v>
      </c>
      <c r="AI42" s="9">
        <f t="shared" si="23"/>
        <v>2.3357722315455298E-2</v>
      </c>
      <c r="AJ42" s="9">
        <f t="shared" si="19"/>
        <v>-8.9552566802941769E-3</v>
      </c>
      <c r="AK42" s="9"/>
      <c r="AL42" s="8">
        <f t="shared" si="24"/>
        <v>1.5336220996415406</v>
      </c>
      <c r="AM42" s="10">
        <f t="shared" si="25"/>
        <v>0.43265890054140499</v>
      </c>
      <c r="AN42" s="54">
        <f t="shared" si="15"/>
        <v>0.45398825114402463</v>
      </c>
    </row>
    <row r="43" spans="1:40" x14ac:dyDescent="0.25">
      <c r="A43" s="20">
        <v>36525</v>
      </c>
      <c r="B43" s="10" t="s">
        <v>63</v>
      </c>
      <c r="C43" s="28">
        <v>340819</v>
      </c>
      <c r="D43" s="25">
        <v>151255.9249660623</v>
      </c>
      <c r="E43" s="25">
        <v>190601.65783928247</v>
      </c>
      <c r="F43" s="28">
        <v>110937</v>
      </c>
      <c r="G43" s="26">
        <v>58954</v>
      </c>
      <c r="H43" s="28">
        <v>134545.36941497296</v>
      </c>
      <c r="I43" s="26">
        <v>96982.608731793152</v>
      </c>
      <c r="J43" s="28">
        <v>406257.22559884132</v>
      </c>
      <c r="K43" s="26">
        <v>490740.55190379173</v>
      </c>
      <c r="L43" s="40"/>
      <c r="M43" s="41"/>
      <c r="N43" s="31">
        <v>82.453227846022259</v>
      </c>
      <c r="O43" s="32">
        <v>60.788218393916551</v>
      </c>
      <c r="P43" s="31">
        <v>74.674760691419465</v>
      </c>
      <c r="Q43" s="32">
        <v>65.656301953848256</v>
      </c>
      <c r="R43" s="37">
        <v>74.245025135087246</v>
      </c>
      <c r="S43" s="37">
        <v>65.609227970025643</v>
      </c>
      <c r="T43" s="8">
        <f t="shared" si="10"/>
        <v>37.231565479999603</v>
      </c>
      <c r="U43" s="9">
        <f t="shared" si="9"/>
        <v>38.839598052343021</v>
      </c>
      <c r="V43" s="16">
        <f t="shared" si="12"/>
        <v>1.8564361442158672</v>
      </c>
      <c r="W43" s="16">
        <f t="shared" si="11"/>
        <v>0.50685058754020851</v>
      </c>
      <c r="X43" s="9">
        <f t="shared" si="17"/>
        <v>3.427979801539105</v>
      </c>
      <c r="Y43" s="9">
        <f t="shared" si="16"/>
        <v>0.60541845191233179</v>
      </c>
      <c r="Z43" s="9">
        <f t="shared" si="13"/>
        <v>1.8564361442158672</v>
      </c>
      <c r="AA43" s="10">
        <f t="shared" si="14"/>
        <v>0.50685058754020851</v>
      </c>
      <c r="AB43" s="15">
        <f t="shared" si="21"/>
        <v>2.0411205344647243</v>
      </c>
      <c r="AC43" s="14">
        <f t="shared" si="22"/>
        <v>0.78695901916603361</v>
      </c>
      <c r="AD43" s="15">
        <f t="shared" si="26"/>
        <v>3.939625412330372</v>
      </c>
      <c r="AE43" s="15">
        <f t="shared" si="27"/>
        <v>2.9801786821412435</v>
      </c>
      <c r="AF43" s="8">
        <f t="shared" si="20"/>
        <v>73.724485968500659</v>
      </c>
      <c r="AG43" s="9">
        <f t="shared" si="18"/>
        <v>87.923016218507314</v>
      </c>
      <c r="AH43" s="9">
        <f t="shared" si="3"/>
        <v>88.368517420057501</v>
      </c>
      <c r="AI43" s="9">
        <f t="shared" si="23"/>
        <v>-3.6790510847692914E-3</v>
      </c>
      <c r="AJ43" s="9">
        <f t="shared" si="19"/>
        <v>-2.9506233163480999E-3</v>
      </c>
      <c r="AK43" s="9">
        <f>LN(AH43)-LN(AH39)</f>
        <v>4.0984655317539698E-2</v>
      </c>
      <c r="AL43" s="8">
        <f t="shared" si="24"/>
        <v>0.76305126732183481</v>
      </c>
      <c r="AM43" s="10">
        <f t="shared" si="25"/>
        <v>0.99195908756186668</v>
      </c>
      <c r="AN43" s="54">
        <f t="shared" si="15"/>
        <v>0.45395230575045226</v>
      </c>
    </row>
    <row r="44" spans="1:40" x14ac:dyDescent="0.25">
      <c r="A44" s="20">
        <v>36616</v>
      </c>
      <c r="B44" s="10" t="s">
        <v>64</v>
      </c>
      <c r="C44" s="28">
        <v>344364</v>
      </c>
      <c r="D44" s="25">
        <v>152155.29429387752</v>
      </c>
      <c r="E44" s="25">
        <v>193166.400433729</v>
      </c>
      <c r="F44" s="28">
        <v>114356</v>
      </c>
      <c r="G44" s="26">
        <v>59667</v>
      </c>
      <c r="H44" s="28">
        <v>137067.92631029859</v>
      </c>
      <c r="I44" s="26">
        <v>97726.299432951113</v>
      </c>
      <c r="J44" s="28">
        <v>399317.07482763962</v>
      </c>
      <c r="K44" s="26">
        <v>485083.90672768181</v>
      </c>
      <c r="L44" s="40"/>
      <c r="M44" s="41"/>
      <c r="N44" s="31">
        <v>83.43016712831664</v>
      </c>
      <c r="O44" s="32">
        <v>61.055212717776996</v>
      </c>
      <c r="P44" s="31">
        <v>75.465661929727773</v>
      </c>
      <c r="Q44" s="32">
        <v>66.007338602213963</v>
      </c>
      <c r="R44" s="37"/>
      <c r="S44" s="37"/>
      <c r="T44" s="8">
        <f t="shared" si="10"/>
        <v>38.103878818493683</v>
      </c>
      <c r="U44" s="9">
        <f t="shared" si="9"/>
        <v>39.821234585333187</v>
      </c>
      <c r="V44" s="16">
        <f t="shared" si="12"/>
        <v>2.3429402638539987</v>
      </c>
      <c r="W44" s="16">
        <f t="shared" si="11"/>
        <v>2.52741166802819</v>
      </c>
      <c r="X44" s="9">
        <f t="shared" si="17"/>
        <v>5.5838481626048653</v>
      </c>
      <c r="Y44" s="9">
        <f t="shared" si="16"/>
        <v>3.4696197308808463</v>
      </c>
      <c r="Z44" s="9">
        <f t="shared" si="13"/>
        <v>2.3429402638539987</v>
      </c>
      <c r="AA44" s="10">
        <f t="shared" si="14"/>
        <v>2.52741166802819</v>
      </c>
      <c r="AB44" s="15">
        <f t="shared" si="21"/>
        <v>0.59284028066421968</v>
      </c>
      <c r="AC44" s="14">
        <f t="shared" si="22"/>
        <v>1.3366306670871353</v>
      </c>
      <c r="AD44" s="15">
        <f t="shared" si="26"/>
        <v>4.4462755267243637</v>
      </c>
      <c r="AE44" s="15">
        <f t="shared" si="27"/>
        <v>3.4232319229746011</v>
      </c>
      <c r="AF44" s="8">
        <f t="shared" si="20"/>
        <v>73.181218280281428</v>
      </c>
      <c r="AG44" s="9">
        <f t="shared" si="18"/>
        <v>87.466719186374817</v>
      </c>
      <c r="AH44" s="9" t="e">
        <f t="shared" si="3"/>
        <v>#DIV/0!</v>
      </c>
      <c r="AI44" s="9">
        <f t="shared" si="23"/>
        <v>-7.3961752206228581E-3</v>
      </c>
      <c r="AJ44" s="9">
        <f t="shared" si="19"/>
        <v>-5.2032470492360261E-3</v>
      </c>
      <c r="AK44" s="9"/>
      <c r="AL44" s="8">
        <f t="shared" si="24"/>
        <v>1.8575154204622635</v>
      </c>
      <c r="AM44" s="10">
        <f t="shared" si="25"/>
        <v>0.76390374191248611</v>
      </c>
      <c r="AN44" s="54">
        <f t="shared" si="15"/>
        <v>0.4531051753967289</v>
      </c>
    </row>
    <row r="45" spans="1:40" x14ac:dyDescent="0.25">
      <c r="A45" s="20">
        <v>36707</v>
      </c>
      <c r="B45" s="10" t="s">
        <v>65</v>
      </c>
      <c r="C45" s="28">
        <v>347225</v>
      </c>
      <c r="D45" s="25">
        <v>154091.15912141668</v>
      </c>
      <c r="E45" s="25">
        <v>194141.04938773607</v>
      </c>
      <c r="F45" s="28">
        <v>115579</v>
      </c>
      <c r="G45" s="26">
        <v>59324</v>
      </c>
      <c r="H45" s="28">
        <v>138837.1351522248</v>
      </c>
      <c r="I45" s="26">
        <v>97080.673966385919</v>
      </c>
      <c r="J45" s="28">
        <v>401696.20606659731</v>
      </c>
      <c r="K45" s="26">
        <v>493610.76049588021</v>
      </c>
      <c r="L45" s="40"/>
      <c r="M45" s="41"/>
      <c r="N45" s="31">
        <v>83.247900407391768</v>
      </c>
      <c r="O45" s="32">
        <v>61.107940001056107</v>
      </c>
      <c r="P45" s="31">
        <v>74.819996589912108</v>
      </c>
      <c r="Q45" s="32">
        <v>66.3131266705374</v>
      </c>
      <c r="R45" s="37"/>
      <c r="S45" s="37"/>
      <c r="T45" s="8">
        <f t="shared" si="10"/>
        <v>38.360123096574597</v>
      </c>
      <c r="U45" s="9">
        <f t="shared" si="9"/>
        <v>39.330797649691114</v>
      </c>
      <c r="V45" s="16">
        <f t="shared" si="12"/>
        <v>0.67248869675846645</v>
      </c>
      <c r="W45" s="16">
        <f t="shared" si="11"/>
        <v>-1.2315965106282967</v>
      </c>
      <c r="X45" s="9">
        <f t="shared" si="17"/>
        <v>6.7364571858541833</v>
      </c>
      <c r="Y45" s="9">
        <f t="shared" si="16"/>
        <v>2.1612746426327156</v>
      </c>
      <c r="Z45" s="9">
        <f t="shared" si="13"/>
        <v>0.67248869675846645</v>
      </c>
      <c r="AA45" s="10">
        <f t="shared" si="14"/>
        <v>-1.2315965106282967</v>
      </c>
      <c r="AB45" s="15">
        <f t="shared" si="21"/>
        <v>1.2642697352051258</v>
      </c>
      <c r="AC45" s="14">
        <f t="shared" si="22"/>
        <v>0.50329577281864601</v>
      </c>
      <c r="AD45" s="15">
        <f t="shared" si="26"/>
        <v>5.8780738257437903</v>
      </c>
      <c r="AE45" s="15">
        <f t="shared" si="27"/>
        <v>3.6307638370512763</v>
      </c>
      <c r="AF45" s="8">
        <f t="shared" si="20"/>
        <v>73.404782225150498</v>
      </c>
      <c r="AG45" s="9">
        <f t="shared" si="18"/>
        <v>88.630218782285169</v>
      </c>
      <c r="AH45" s="9" t="e">
        <f t="shared" si="3"/>
        <v>#DIV/0!</v>
      </c>
      <c r="AI45" s="9">
        <f t="shared" si="23"/>
        <v>3.0502792550253233E-3</v>
      </c>
      <c r="AJ45" s="9">
        <f t="shared" si="19"/>
        <v>1.3214500381821814E-2</v>
      </c>
      <c r="AK45" s="9"/>
      <c r="AL45" s="8">
        <f t="shared" si="24"/>
        <v>1.2824941175828997</v>
      </c>
      <c r="AM45" s="10">
        <f t="shared" si="25"/>
        <v>-0.66283852073674154</v>
      </c>
      <c r="AN45" s="54">
        <f t="shared" si="15"/>
        <v>0.45290772818848907</v>
      </c>
    </row>
    <row r="46" spans="1:40" x14ac:dyDescent="0.25">
      <c r="A46" s="20">
        <v>36799</v>
      </c>
      <c r="B46" s="10" t="s">
        <v>66</v>
      </c>
      <c r="C46" s="28">
        <v>349109</v>
      </c>
      <c r="D46" s="25">
        <v>155427.20493172435</v>
      </c>
      <c r="E46" s="25">
        <v>194772.72759614035</v>
      </c>
      <c r="F46" s="28">
        <v>116090</v>
      </c>
      <c r="G46" s="26">
        <v>60337</v>
      </c>
      <c r="H46" s="28">
        <v>140208.85596680545</v>
      </c>
      <c r="I46" s="26">
        <v>97771.289872450972</v>
      </c>
      <c r="J46" s="28">
        <v>400318.25453927577</v>
      </c>
      <c r="K46" s="26">
        <v>495706.74278958893</v>
      </c>
      <c r="L46" s="40"/>
      <c r="M46" s="41"/>
      <c r="N46" s="31">
        <v>82.797908305795175</v>
      </c>
      <c r="O46" s="32">
        <v>61.712390292399292</v>
      </c>
      <c r="P46" s="31">
        <v>75.37612225058254</v>
      </c>
      <c r="Q46" s="32">
        <v>66.815309107258628</v>
      </c>
      <c r="R46" s="37"/>
      <c r="S46" s="37"/>
      <c r="T46" s="8">
        <f t="shared" si="10"/>
        <v>38.825909927741051</v>
      </c>
      <c r="U46" s="9">
        <f t="shared" si="9"/>
        <v>39.291926210254296</v>
      </c>
      <c r="V46" s="16">
        <f t="shared" si="12"/>
        <v>1.2142474881892351</v>
      </c>
      <c r="W46" s="16">
        <f t="shared" si="11"/>
        <v>-9.8832064844034395E-2</v>
      </c>
      <c r="X46" s="9">
        <f t="shared" si="17"/>
        <v>6.2181717129364156</v>
      </c>
      <c r="Y46" s="9">
        <f t="shared" si="16"/>
        <v>1.6773590599105326</v>
      </c>
      <c r="Z46" s="9">
        <f t="shared" si="13"/>
        <v>1.2142474881892351</v>
      </c>
      <c r="AA46" s="10">
        <f t="shared" si="14"/>
        <v>-9.8832064844034395E-2</v>
      </c>
      <c r="AB46" s="15">
        <f t="shared" si="21"/>
        <v>0.86331168906319533</v>
      </c>
      <c r="AC46" s="14">
        <f t="shared" si="22"/>
        <v>0.32484257501650404</v>
      </c>
      <c r="AD46" s="15">
        <f t="shared" si="26"/>
        <v>4.7615422393972651</v>
      </c>
      <c r="AE46" s="15">
        <f t="shared" si="27"/>
        <v>2.951728034088319</v>
      </c>
      <c r="AF46" s="8">
        <f t="shared" si="20"/>
        <v>74.533755206084024</v>
      </c>
      <c r="AG46" s="9">
        <f t="shared" si="18"/>
        <v>88.642539722507749</v>
      </c>
      <c r="AH46" s="9" t="e">
        <f t="shared" si="3"/>
        <v>#DIV/0!</v>
      </c>
      <c r="AI46" s="9">
        <f t="shared" si="23"/>
        <v>1.5263026356462817E-2</v>
      </c>
      <c r="AJ46" s="9">
        <f t="shared" si="19"/>
        <v>1.3900545516776219E-4</v>
      </c>
      <c r="AK46" s="9"/>
      <c r="AL46" s="8">
        <f t="shared" si="24"/>
        <v>0.98315826597268341</v>
      </c>
      <c r="AM46" s="10">
        <f t="shared" si="25"/>
        <v>0.70886511416325959</v>
      </c>
      <c r="AN46" s="54">
        <f t="shared" si="15"/>
        <v>0.45151134288136396</v>
      </c>
    </row>
    <row r="47" spans="1:40" x14ac:dyDescent="0.25">
      <c r="A47" s="20">
        <v>36891</v>
      </c>
      <c r="B47" s="10" t="s">
        <v>67</v>
      </c>
      <c r="C47" s="28">
        <v>350605</v>
      </c>
      <c r="D47" s="25">
        <v>156118.49577810985</v>
      </c>
      <c r="E47" s="25">
        <v>195736.78198310919</v>
      </c>
      <c r="F47" s="28">
        <v>115933</v>
      </c>
      <c r="G47" s="26">
        <v>61525</v>
      </c>
      <c r="H47" s="28">
        <v>142934.91484689611</v>
      </c>
      <c r="I47" s="26">
        <v>99079.832562100608</v>
      </c>
      <c r="J47" s="28">
        <v>402396.69980867446</v>
      </c>
      <c r="K47" s="26">
        <v>500959.06306983199</v>
      </c>
      <c r="L47" s="40"/>
      <c r="M47" s="41"/>
      <c r="N47" s="31">
        <v>81.108943972283427</v>
      </c>
      <c r="O47" s="32">
        <v>62.096390767957509</v>
      </c>
      <c r="P47" s="31">
        <v>74.886066136689408</v>
      </c>
      <c r="Q47" s="32">
        <v>67.486549365769704</v>
      </c>
      <c r="R47" s="37">
        <v>75.135625614627671</v>
      </c>
      <c r="S47" s="37">
        <v>66.658227714586346</v>
      </c>
      <c r="T47" s="8">
        <f t="shared" si="10"/>
        <v>38.797161073224188</v>
      </c>
      <c r="U47" s="9">
        <f t="shared" si="9"/>
        <v>39.072410584539945</v>
      </c>
      <c r="V47" s="16">
        <f t="shared" si="12"/>
        <v>-7.4045539616118816E-2</v>
      </c>
      <c r="W47" s="16">
        <f t="shared" si="11"/>
        <v>-0.55867870803713027</v>
      </c>
      <c r="X47" s="9">
        <f t="shared" si="17"/>
        <v>4.2050221983429781</v>
      </c>
      <c r="Y47" s="9">
        <f t="shared" si="16"/>
        <v>0.59942054982951021</v>
      </c>
      <c r="Z47" s="9">
        <f t="shared" si="13"/>
        <v>-7.4045539616118816E-2</v>
      </c>
      <c r="AA47" s="10">
        <f t="shared" si="14"/>
        <v>-0.55867870803713027</v>
      </c>
      <c r="AB47" s="15">
        <f t="shared" si="21"/>
        <v>0.44378207071922304</v>
      </c>
      <c r="AC47" s="14">
        <f t="shared" si="22"/>
        <v>0.49374282664675917</v>
      </c>
      <c r="AD47" s="15">
        <f t="shared" si="26"/>
        <v>3.1642037756517638</v>
      </c>
      <c r="AE47" s="15">
        <f t="shared" si="27"/>
        <v>2.6585118415690445</v>
      </c>
      <c r="AF47" s="8">
        <f t="shared" si="20"/>
        <v>76.559239618724547</v>
      </c>
      <c r="AG47" s="9">
        <f t="shared" si="18"/>
        <v>90.118967182207996</v>
      </c>
      <c r="AH47" s="9">
        <f t="shared" si="3"/>
        <v>88.71720594499061</v>
      </c>
      <c r="AI47" s="9">
        <f t="shared" si="23"/>
        <v>2.6812702474757977E-2</v>
      </c>
      <c r="AJ47" s="9">
        <f t="shared" si="19"/>
        <v>1.6518780333144356E-2</v>
      </c>
      <c r="AK47" s="9">
        <f>LN(AH47)-LN(AH43)</f>
        <v>3.9380811614053712E-3</v>
      </c>
      <c r="AL47" s="8">
        <f t="shared" si="24"/>
        <v>1.9256246447822534</v>
      </c>
      <c r="AM47" s="10">
        <f t="shared" si="25"/>
        <v>1.3294940336084693</v>
      </c>
      <c r="AN47" s="54">
        <f t="shared" si="15"/>
        <v>0.44866869249203545</v>
      </c>
    </row>
    <row r="48" spans="1:40" x14ac:dyDescent="0.25">
      <c r="A48" s="20">
        <v>36981</v>
      </c>
      <c r="B48" s="10" t="s">
        <v>68</v>
      </c>
      <c r="C48" s="28">
        <v>354301</v>
      </c>
      <c r="D48" s="25">
        <v>157712.97993579163</v>
      </c>
      <c r="E48" s="25">
        <v>197526.29937541025</v>
      </c>
      <c r="F48" s="28">
        <v>117853</v>
      </c>
      <c r="G48" s="26">
        <v>61707</v>
      </c>
      <c r="H48" s="28">
        <v>143266.90163894158</v>
      </c>
      <c r="I48" s="26">
        <v>98847.862290602396</v>
      </c>
      <c r="J48" s="28">
        <v>399235.95757788658</v>
      </c>
      <c r="K48" s="26">
        <v>501288.70202154416</v>
      </c>
      <c r="L48" s="40"/>
      <c r="M48" s="41"/>
      <c r="N48" s="31">
        <v>82.261149401423367</v>
      </c>
      <c r="O48" s="32">
        <v>62.426236207908936</v>
      </c>
      <c r="P48" s="31">
        <v>74.766832792079995</v>
      </c>
      <c r="Q48" s="32">
        <v>67.438108455031823</v>
      </c>
      <c r="R48" s="37"/>
      <c r="S48" s="37"/>
      <c r="T48" s="8">
        <f t="shared" si="10"/>
        <v>39.503701242898082</v>
      </c>
      <c r="U48" s="9">
        <f t="shared" si="9"/>
        <v>39.403700617797099</v>
      </c>
      <c r="V48" s="16">
        <f t="shared" si="12"/>
        <v>1.8211130663411179</v>
      </c>
      <c r="W48" s="16">
        <f t="shared" si="11"/>
        <v>0.84788736681693511</v>
      </c>
      <c r="X48" s="9">
        <f t="shared" si="17"/>
        <v>3.6737005990187921</v>
      </c>
      <c r="Y48" s="9">
        <f t="shared" si="16"/>
        <v>-1.0485209006801388</v>
      </c>
      <c r="Z48" s="9">
        <f t="shared" si="13"/>
        <v>1.8211130663411179</v>
      </c>
      <c r="AA48" s="10">
        <f t="shared" si="14"/>
        <v>0.84788736681693511</v>
      </c>
      <c r="AB48" s="15">
        <f t="shared" si="21"/>
        <v>1.0161491125277422</v>
      </c>
      <c r="AC48" s="14">
        <f t="shared" si="22"/>
        <v>0.91009292699713029</v>
      </c>
      <c r="AD48" s="15">
        <f t="shared" si="26"/>
        <v>3.5875126075152863</v>
      </c>
      <c r="AE48" s="15">
        <f t="shared" si="27"/>
        <v>2.2319741014790395</v>
      </c>
      <c r="AF48" s="8">
        <f t="shared" si="20"/>
        <v>75.887872540264766</v>
      </c>
      <c r="AG48" s="9">
        <f t="shared" si="18"/>
        <v>90.197893820875478</v>
      </c>
      <c r="AH48" s="9" t="e">
        <f t="shared" si="3"/>
        <v>#DIV/0!</v>
      </c>
      <c r="AI48" s="9">
        <f t="shared" si="23"/>
        <v>-8.8079257036666192E-3</v>
      </c>
      <c r="AJ48" s="9">
        <f t="shared" si="19"/>
        <v>8.7542166904341912E-4</v>
      </c>
      <c r="AK48" s="9"/>
      <c r="AL48" s="8">
        <f t="shared" si="24"/>
        <v>0.23199499222084086</v>
      </c>
      <c r="AM48" s="10">
        <f t="shared" si="25"/>
        <v>-0.2343991101197318</v>
      </c>
      <c r="AN48" s="54">
        <f t="shared" si="15"/>
        <v>0.44677130184164771</v>
      </c>
    </row>
    <row r="49" spans="1:40" x14ac:dyDescent="0.25">
      <c r="A49" s="20">
        <v>37072</v>
      </c>
      <c r="B49" s="10" t="s">
        <v>69</v>
      </c>
      <c r="C49" s="28">
        <v>356668</v>
      </c>
      <c r="D49" s="25">
        <v>158371.9760281021</v>
      </c>
      <c r="E49" s="25">
        <v>199394.54795180238</v>
      </c>
      <c r="F49" s="28">
        <v>118555</v>
      </c>
      <c r="G49" s="26">
        <v>62215</v>
      </c>
      <c r="H49" s="28">
        <v>144207.00459352176</v>
      </c>
      <c r="I49" s="26">
        <v>99045.134921266639</v>
      </c>
      <c r="J49" s="28">
        <v>400357.58586263302</v>
      </c>
      <c r="K49" s="26">
        <v>506058.56874483218</v>
      </c>
      <c r="L49" s="40"/>
      <c r="M49" s="41"/>
      <c r="N49" s="31">
        <v>82.211679199753561</v>
      </c>
      <c r="O49" s="32">
        <v>62.814796556596342</v>
      </c>
      <c r="P49" s="31">
        <v>75.029056895088104</v>
      </c>
      <c r="Q49" s="32">
        <v>68.519426134472212</v>
      </c>
      <c r="R49" s="37"/>
      <c r="S49" s="37"/>
      <c r="T49" s="8">
        <f t="shared" si="10"/>
        <v>39.557630883117881</v>
      </c>
      <c r="U49" s="9">
        <f t="shared" si="9"/>
        <v>39.401476482525929</v>
      </c>
      <c r="V49" s="16">
        <f t="shared" si="12"/>
        <v>0.13651794268136896</v>
      </c>
      <c r="W49" s="16">
        <f t="shared" si="11"/>
        <v>-5.6444832244095799E-3</v>
      </c>
      <c r="X49" s="9">
        <f t="shared" si="17"/>
        <v>3.1217516782427124</v>
      </c>
      <c r="Y49" s="9">
        <f t="shared" si="16"/>
        <v>0.17970353274889828</v>
      </c>
      <c r="Z49" s="9">
        <f t="shared" si="13"/>
        <v>0.13651794268136896</v>
      </c>
      <c r="AA49" s="10">
        <f t="shared" si="14"/>
        <v>-5.6444832244095799E-3</v>
      </c>
      <c r="AB49" s="15">
        <f t="shared" si="21"/>
        <v>0.41697463589756012</v>
      </c>
      <c r="AC49" s="14">
        <f t="shared" si="22"/>
        <v>0.94137780156735573</v>
      </c>
      <c r="AD49" s="15">
        <f t="shared" si="26"/>
        <v>2.7402175082077207</v>
      </c>
      <c r="AE49" s="15">
        <f t="shared" si="27"/>
        <v>2.6700561302277492</v>
      </c>
      <c r="AF49" s="8">
        <f t="shared" si="20"/>
        <v>76.406171444293562</v>
      </c>
      <c r="AG49" s="9">
        <f t="shared" si="18"/>
        <v>91.323853677491641</v>
      </c>
      <c r="AH49" s="9" t="e">
        <f t="shared" si="3"/>
        <v>#DIV/0!</v>
      </c>
      <c r="AI49" s="9">
        <f t="shared" si="23"/>
        <v>6.8065814199025354E-3</v>
      </c>
      <c r="AJ49" s="9">
        <f t="shared" si="19"/>
        <v>1.2405943786131246E-2</v>
      </c>
      <c r="AK49" s="9"/>
      <c r="AL49" s="8">
        <f t="shared" si="24"/>
        <v>0.65404635723815829</v>
      </c>
      <c r="AM49" s="10">
        <f t="shared" si="25"/>
        <v>0.19937309433846195</v>
      </c>
      <c r="AN49" s="54">
        <f t="shared" si="15"/>
        <v>0.44544654093582547</v>
      </c>
    </row>
    <row r="50" spans="1:40" x14ac:dyDescent="0.25">
      <c r="A50" s="20">
        <v>37164</v>
      </c>
      <c r="B50" s="10" t="s">
        <v>70</v>
      </c>
      <c r="C50" s="28">
        <v>358828</v>
      </c>
      <c r="D50" s="25">
        <v>159354.70962289741</v>
      </c>
      <c r="E50" s="25">
        <v>200635.79244557142</v>
      </c>
      <c r="F50" s="28">
        <v>120163</v>
      </c>
      <c r="G50" s="26">
        <v>62965</v>
      </c>
      <c r="H50" s="28">
        <v>146625.75277552064</v>
      </c>
      <c r="I50" s="26">
        <v>99561.52540870817</v>
      </c>
      <c r="J50" s="28">
        <v>397915.27636047947</v>
      </c>
      <c r="K50" s="26">
        <v>506939.2837838516</v>
      </c>
      <c r="L50" s="40"/>
      <c r="M50" s="41"/>
      <c r="N50" s="31">
        <v>81.952179426465236</v>
      </c>
      <c r="O50" s="32">
        <v>63.242301422686673</v>
      </c>
      <c r="P50" s="31">
        <v>75.289271515048284</v>
      </c>
      <c r="Q50" s="32">
        <v>68.886013963582144</v>
      </c>
      <c r="R50" s="37"/>
      <c r="S50" s="37"/>
      <c r="T50" s="8">
        <f t="shared" si="10"/>
        <v>40.047396792711915</v>
      </c>
      <c r="U50" s="9">
        <f t="shared" si="9"/>
        <v>39.577874286641077</v>
      </c>
      <c r="V50" s="16">
        <f t="shared" si="12"/>
        <v>1.238107284637846</v>
      </c>
      <c r="W50" s="16">
        <f t="shared" si="11"/>
        <v>0.44769338578816154</v>
      </c>
      <c r="X50" s="9">
        <f t="shared" si="17"/>
        <v>3.1460611412434947</v>
      </c>
      <c r="Y50" s="9">
        <f t="shared" si="16"/>
        <v>0.72775275728822475</v>
      </c>
      <c r="Z50" s="9">
        <f t="shared" si="13"/>
        <v>1.238107284637846</v>
      </c>
      <c r="AA50" s="10">
        <f t="shared" si="14"/>
        <v>0.44769338578816154</v>
      </c>
      <c r="AB50" s="15">
        <f t="shared" si="21"/>
        <v>0.61860509239490824</v>
      </c>
      <c r="AC50" s="14">
        <f t="shared" si="22"/>
        <v>0.62057716725156808</v>
      </c>
      <c r="AD50" s="15">
        <f t="shared" si="26"/>
        <v>2.4955109115394336</v>
      </c>
      <c r="AE50" s="15">
        <f t="shared" si="27"/>
        <v>2.9657907224628133</v>
      </c>
      <c r="AF50" s="8">
        <f t="shared" si="20"/>
        <v>77.169761518585702</v>
      </c>
      <c r="AG50" s="9">
        <f t="shared" si="18"/>
        <v>91.495126167894583</v>
      </c>
      <c r="AH50" s="9" t="e">
        <f t="shared" si="3"/>
        <v>#DIV/0!</v>
      </c>
      <c r="AI50" s="9">
        <f t="shared" si="23"/>
        <v>9.9442191495642263E-3</v>
      </c>
      <c r="AJ50" s="9">
        <f t="shared" si="19"/>
        <v>1.873684457214253E-3</v>
      </c>
      <c r="AK50" s="9"/>
      <c r="AL50" s="8">
        <f t="shared" si="24"/>
        <v>1.6633641763727169</v>
      </c>
      <c r="AM50" s="10">
        <f t="shared" si="25"/>
        <v>0.520014434810534</v>
      </c>
      <c r="AN50" s="54">
        <f t="shared" si="15"/>
        <v>0.44333706281344232</v>
      </c>
    </row>
    <row r="51" spans="1:40" x14ac:dyDescent="0.25">
      <c r="A51" s="20">
        <v>37256</v>
      </c>
      <c r="B51" s="10" t="s">
        <v>71</v>
      </c>
      <c r="C51" s="28">
        <v>359860</v>
      </c>
      <c r="D51" s="25">
        <v>158878.64046197679</v>
      </c>
      <c r="E51" s="25">
        <v>202251.67708611072</v>
      </c>
      <c r="F51" s="28">
        <v>119787</v>
      </c>
      <c r="G51" s="26">
        <v>63069</v>
      </c>
      <c r="H51" s="28">
        <v>149648.82389795099</v>
      </c>
      <c r="I51" s="26">
        <v>99079.878440660672</v>
      </c>
      <c r="J51" s="28">
        <v>394933.34732838342</v>
      </c>
      <c r="K51" s="26">
        <v>508596.14579695073</v>
      </c>
      <c r="L51" s="40"/>
      <c r="M51" s="41"/>
      <c r="N51" s="31">
        <v>80.045400210886754</v>
      </c>
      <c r="O51" s="32">
        <v>63.654700623974094</v>
      </c>
      <c r="P51" s="31">
        <v>74.540542174605733</v>
      </c>
      <c r="Q51" s="32">
        <v>69.302268351685072</v>
      </c>
      <c r="R51" s="37">
        <v>74.906871750201304</v>
      </c>
      <c r="S51" s="37">
        <v>68.542298003724909</v>
      </c>
      <c r="T51" s="8">
        <f t="shared" si="10"/>
        <v>40.22922894122452</v>
      </c>
      <c r="U51" s="9">
        <f t="shared" si="9"/>
        <v>39.766655480487387</v>
      </c>
      <c r="V51" s="16">
        <f t="shared" si="12"/>
        <v>0.45404236748216587</v>
      </c>
      <c r="W51" s="16">
        <f t="shared" si="11"/>
        <v>0.47698669332028043</v>
      </c>
      <c r="X51" s="9">
        <f t="shared" si="17"/>
        <v>3.6911666430889278</v>
      </c>
      <c r="Y51" s="9">
        <f t="shared" si="16"/>
        <v>1.7768161358903578</v>
      </c>
      <c r="Z51" s="9">
        <f t="shared" si="13"/>
        <v>0.45404236748216587</v>
      </c>
      <c r="AA51" s="10">
        <f t="shared" si="14"/>
        <v>0.47698669332028043</v>
      </c>
      <c r="AB51" s="15">
        <f t="shared" si="21"/>
        <v>-0.29919523892285582</v>
      </c>
      <c r="AC51" s="14">
        <f t="shared" si="22"/>
        <v>0.80215614894996179</v>
      </c>
      <c r="AD51" s="15">
        <f t="shared" si="26"/>
        <v>1.7525336018973547</v>
      </c>
      <c r="AE51" s="15">
        <f t="shared" si="27"/>
        <v>3.2742040447660159</v>
      </c>
      <c r="AF51" s="8">
        <f t="shared" si="20"/>
        <v>79.523246128159897</v>
      </c>
      <c r="AG51" s="9">
        <f t="shared" si="18"/>
        <v>92.972584220476435</v>
      </c>
      <c r="AH51" s="9">
        <f t="shared" si="3"/>
        <v>91.503351297727505</v>
      </c>
      <c r="AI51" s="9">
        <f t="shared" si="23"/>
        <v>3.004169291999137E-2</v>
      </c>
      <c r="AJ51" s="9">
        <f t="shared" si="19"/>
        <v>1.6018951426803874E-2</v>
      </c>
      <c r="AK51" s="9">
        <f>LN(AH51)-LN(AH47)</f>
        <v>3.0921748224697509E-2</v>
      </c>
      <c r="AL51" s="8">
        <f t="shared" si="24"/>
        <v>2.0407934270433969</v>
      </c>
      <c r="AM51" s="10">
        <f t="shared" si="25"/>
        <v>-0.48494211439980006</v>
      </c>
      <c r="AN51" s="54">
        <f t="shared" si="15"/>
        <v>0.44169290653917442</v>
      </c>
    </row>
    <row r="52" spans="1:40" x14ac:dyDescent="0.25">
      <c r="A52" s="20">
        <v>37346</v>
      </c>
      <c r="B52" s="10" t="s">
        <v>72</v>
      </c>
      <c r="C52" s="28">
        <v>361781</v>
      </c>
      <c r="D52" s="25">
        <v>158949.01766582491</v>
      </c>
      <c r="E52" s="25">
        <v>204200.17809686408</v>
      </c>
      <c r="F52" s="28">
        <v>121450</v>
      </c>
      <c r="G52" s="26">
        <v>64075</v>
      </c>
      <c r="H52" s="28">
        <v>150537.69437470962</v>
      </c>
      <c r="I52" s="26">
        <v>99921.460343520215</v>
      </c>
      <c r="J52" s="28">
        <v>392534.63872974255</v>
      </c>
      <c r="K52" s="26">
        <v>508943.72243755485</v>
      </c>
      <c r="L52" s="40"/>
      <c r="M52" s="41"/>
      <c r="N52" s="31">
        <v>80.677467862430362</v>
      </c>
      <c r="O52" s="32">
        <v>64.125363840476723</v>
      </c>
      <c r="P52" s="31">
        <v>75.875901450085308</v>
      </c>
      <c r="Q52" s="32">
        <v>69.208558639435552</v>
      </c>
      <c r="R52" s="37"/>
      <c r="S52" s="37"/>
      <c r="T52" s="8">
        <f t="shared" si="10"/>
        <v>40.492991441517148</v>
      </c>
      <c r="U52" s="9">
        <f t="shared" si="9"/>
        <v>40.122349307868419</v>
      </c>
      <c r="V52" s="16">
        <f t="shared" si="12"/>
        <v>0.65564890810607679</v>
      </c>
      <c r="W52" s="16">
        <f t="shared" si="11"/>
        <v>0.89445245792814099</v>
      </c>
      <c r="X52" s="9">
        <f t="shared" si="17"/>
        <v>2.5042974898381587</v>
      </c>
      <c r="Y52" s="9">
        <f t="shared" si="16"/>
        <v>1.8238101467726864</v>
      </c>
      <c r="Z52" s="9">
        <f t="shared" si="13"/>
        <v>0.65564890810607679</v>
      </c>
      <c r="AA52" s="10">
        <f t="shared" si="14"/>
        <v>0.89445245792814099</v>
      </c>
      <c r="AB52" s="15">
        <f t="shared" si="21"/>
        <v>4.4286394338932666E-2</v>
      </c>
      <c r="AC52" s="14">
        <f t="shared" si="22"/>
        <v>0.95879298508059208</v>
      </c>
      <c r="AD52" s="15">
        <f t="shared" si="26"/>
        <v>0.7806708837085452</v>
      </c>
      <c r="AE52" s="15">
        <f t="shared" si="27"/>
        <v>3.3229041028494777</v>
      </c>
      <c r="AF52" s="8">
        <f t="shared" si="20"/>
        <v>79.483609909302118</v>
      </c>
      <c r="AG52" s="9">
        <f t="shared" si="18"/>
        <v>91.212832159844794</v>
      </c>
      <c r="AH52" s="9" t="e">
        <f t="shared" si="3"/>
        <v>#DIV/0!</v>
      </c>
      <c r="AI52" s="9">
        <f t="shared" si="23"/>
        <v>-4.9854730376353018E-4</v>
      </c>
      <c r="AJ52" s="9">
        <f t="shared" si="19"/>
        <v>-1.9109065675404935E-2</v>
      </c>
      <c r="AK52" s="9"/>
      <c r="AL52" s="8">
        <f t="shared" si="24"/>
        <v>0.59221385405550109</v>
      </c>
      <c r="AM52" s="10">
        <f t="shared" si="25"/>
        <v>0.84581030981158989</v>
      </c>
      <c r="AN52" s="54">
        <f t="shared" si="15"/>
        <v>0.43975606013082258</v>
      </c>
    </row>
    <row r="53" spans="1:40" x14ac:dyDescent="0.25">
      <c r="A53" s="20">
        <v>37437</v>
      </c>
      <c r="B53" s="10" t="s">
        <v>73</v>
      </c>
      <c r="C53" s="28">
        <v>363515</v>
      </c>
      <c r="D53" s="25">
        <v>159128.78205794253</v>
      </c>
      <c r="E53" s="25">
        <v>205738.34594942757</v>
      </c>
      <c r="F53" s="28">
        <v>121799</v>
      </c>
      <c r="G53" s="26">
        <v>64827</v>
      </c>
      <c r="H53" s="28">
        <v>151223.36051422125</v>
      </c>
      <c r="I53" s="26">
        <v>100775.37581892358</v>
      </c>
      <c r="J53" s="28">
        <v>388947.20463460759</v>
      </c>
      <c r="K53" s="26">
        <v>508423.91689620586</v>
      </c>
      <c r="L53" s="40"/>
      <c r="M53" s="41"/>
      <c r="N53" s="31">
        <v>80.542450310476909</v>
      </c>
      <c r="O53" s="32">
        <v>64.328214579406009</v>
      </c>
      <c r="P53" s="31">
        <v>76.818912593379352</v>
      </c>
      <c r="Q53" s="32">
        <v>69.7633682907517</v>
      </c>
      <c r="R53" s="37"/>
      <c r="S53" s="37"/>
      <c r="T53" s="8">
        <f t="shared" si="10"/>
        <v>40.912694618138318</v>
      </c>
      <c r="U53" s="9">
        <f t="shared" si="9"/>
        <v>40.465906325848323</v>
      </c>
      <c r="V53" s="16">
        <f t="shared" si="12"/>
        <v>1.036483504132657</v>
      </c>
      <c r="W53" s="16">
        <f t="shared" si="11"/>
        <v>0.8562734334016886</v>
      </c>
      <c r="X53" s="9">
        <f t="shared" si="17"/>
        <v>3.4255432005629638</v>
      </c>
      <c r="Y53" s="9">
        <f t="shared" si="16"/>
        <v>2.7014973507260676</v>
      </c>
      <c r="Z53" s="9">
        <f t="shared" si="13"/>
        <v>1.036483504132657</v>
      </c>
      <c r="AA53" s="10">
        <f t="shared" si="14"/>
        <v>0.8562734334016886</v>
      </c>
      <c r="AB53" s="15">
        <f t="shared" si="21"/>
        <v>0.11303172457353128</v>
      </c>
      <c r="AC53" s="14">
        <f t="shared" si="22"/>
        <v>0.7504418252930023</v>
      </c>
      <c r="AD53" s="15">
        <f t="shared" si="26"/>
        <v>0.47672797238451636</v>
      </c>
      <c r="AE53" s="15">
        <f t="shared" si="27"/>
        <v>3.1319681265751242</v>
      </c>
      <c r="AF53" s="8">
        <f t="shared" si="20"/>
        <v>79.868708155056268</v>
      </c>
      <c r="AG53" s="9">
        <f t="shared" si="18"/>
        <v>90.815355145712203</v>
      </c>
      <c r="AH53" s="9" t="e">
        <f t="shared" si="3"/>
        <v>#DIV/0!</v>
      </c>
      <c r="AI53" s="9">
        <f t="shared" si="23"/>
        <v>4.8333027108196092E-3</v>
      </c>
      <c r="AJ53" s="9">
        <f t="shared" si="19"/>
        <v>-4.367209845428377E-3</v>
      </c>
      <c r="AK53" s="9"/>
      <c r="AL53" s="8">
        <f t="shared" si="24"/>
        <v>0.45444387765058991</v>
      </c>
      <c r="AM53" s="10">
        <f t="shared" si="25"/>
        <v>0.85095574457092482</v>
      </c>
      <c r="AN53" s="54">
        <f t="shared" si="15"/>
        <v>0.43710067057390428</v>
      </c>
    </row>
    <row r="54" spans="1:40" x14ac:dyDescent="0.25">
      <c r="A54" s="20">
        <v>37529</v>
      </c>
      <c r="B54" s="10" t="s">
        <v>74</v>
      </c>
      <c r="C54" s="28">
        <v>366073</v>
      </c>
      <c r="D54" s="25">
        <v>159604.55119836002</v>
      </c>
      <c r="E54" s="25">
        <v>207836.65591393219</v>
      </c>
      <c r="F54" s="28">
        <v>122862</v>
      </c>
      <c r="G54" s="26">
        <v>65237</v>
      </c>
      <c r="H54" s="28">
        <v>151827.62427706781</v>
      </c>
      <c r="I54" s="26">
        <v>100815.6309842284</v>
      </c>
      <c r="J54" s="28">
        <v>389438.14158168412</v>
      </c>
      <c r="K54" s="26">
        <v>514455.56409932754</v>
      </c>
      <c r="L54" s="40"/>
      <c r="M54" s="41"/>
      <c r="N54" s="31">
        <v>80.922032854700475</v>
      </c>
      <c r="O54" s="32">
        <v>64.709211620374305</v>
      </c>
      <c r="P54" s="31">
        <v>77.556059066360703</v>
      </c>
      <c r="Q54" s="32">
        <v>69.432410450136842</v>
      </c>
      <c r="R54" s="37"/>
      <c r="S54" s="37"/>
      <c r="T54" s="8">
        <f t="shared" si="10"/>
        <v>40.983286986255088</v>
      </c>
      <c r="U54" s="9">
        <f t="shared" si="9"/>
        <v>40.39934066566039</v>
      </c>
      <c r="V54" s="16">
        <f t="shared" si="12"/>
        <v>0.17254392255423578</v>
      </c>
      <c r="W54" s="16">
        <f t="shared" si="11"/>
        <v>-0.16449813245728029</v>
      </c>
      <c r="X54" s="9">
        <f t="shared" si="17"/>
        <v>2.3369563779323865</v>
      </c>
      <c r="Y54" s="9">
        <f t="shared" si="16"/>
        <v>2.0755697313854737</v>
      </c>
      <c r="Z54" s="9">
        <f t="shared" si="13"/>
        <v>0.17254392255423578</v>
      </c>
      <c r="AA54" s="10">
        <f t="shared" si="14"/>
        <v>-0.16449813245728029</v>
      </c>
      <c r="AB54" s="15">
        <f t="shared" si="21"/>
        <v>0.29853764519298664</v>
      </c>
      <c r="AC54" s="14">
        <f t="shared" si="22"/>
        <v>1.0147266927390319</v>
      </c>
      <c r="AD54" s="15">
        <f t="shared" si="26"/>
        <v>0.15666052518259477</v>
      </c>
      <c r="AE54" s="15">
        <f t="shared" si="27"/>
        <v>3.5261176520625881</v>
      </c>
      <c r="AF54" s="8">
        <f t="shared" si="20"/>
        <v>79.964886369776337</v>
      </c>
      <c r="AG54" s="9">
        <f t="shared" si="18"/>
        <v>89.525449443901124</v>
      </c>
      <c r="AH54" s="9" t="e">
        <f t="shared" si="3"/>
        <v>#DIV/0!</v>
      </c>
      <c r="AI54" s="9">
        <f t="shared" si="23"/>
        <v>1.2034794889572709E-3</v>
      </c>
      <c r="AJ54" s="9">
        <f t="shared" si="19"/>
        <v>-1.4305444654980626E-2</v>
      </c>
      <c r="AK54" s="9"/>
      <c r="AL54" s="8">
        <f t="shared" si="24"/>
        <v>0.39878739484713321</v>
      </c>
      <c r="AM54" s="10">
        <f t="shared" si="25"/>
        <v>3.9937461971462085E-2</v>
      </c>
      <c r="AN54" s="54">
        <f t="shared" ref="AN54:AN85" si="28">J52/(J52+K52)</f>
        <v>0.43543434389424629</v>
      </c>
    </row>
    <row r="55" spans="1:40" x14ac:dyDescent="0.25">
      <c r="A55" s="20">
        <v>37621</v>
      </c>
      <c r="B55" s="10" t="s">
        <v>75</v>
      </c>
      <c r="C55" s="28">
        <v>368947</v>
      </c>
      <c r="D55" s="25">
        <v>161090.73845837155</v>
      </c>
      <c r="E55" s="25">
        <v>209179.79724824772</v>
      </c>
      <c r="F55" s="28">
        <v>124350</v>
      </c>
      <c r="G55" s="26">
        <v>66127</v>
      </c>
      <c r="H55" s="28">
        <v>153282.39047344655</v>
      </c>
      <c r="I55" s="26">
        <v>101528.39883928683</v>
      </c>
      <c r="J55" s="28">
        <v>388021.55801697948</v>
      </c>
      <c r="K55" s="26">
        <v>517247.79220812104</v>
      </c>
      <c r="L55" s="40"/>
      <c r="M55" s="41"/>
      <c r="N55" s="31">
        <v>81.12477866238747</v>
      </c>
      <c r="O55" s="32">
        <v>65.131530444673857</v>
      </c>
      <c r="P55" s="31">
        <v>78.283209330862974</v>
      </c>
      <c r="Q55" s="32">
        <v>70.031619653091113</v>
      </c>
      <c r="R55" s="37">
        <v>77.137720450601464</v>
      </c>
      <c r="S55" s="37">
        <v>69.611044841064029</v>
      </c>
      <c r="T55" s="8">
        <f t="shared" si="10"/>
        <v>41.515924857794204</v>
      </c>
      <c r="U55" s="9">
        <f t="shared" si="9"/>
        <v>40.44092607051315</v>
      </c>
      <c r="V55" s="16">
        <f t="shared" si="12"/>
        <v>1.2996465405953117</v>
      </c>
      <c r="W55" s="16">
        <f t="shared" si="11"/>
        <v>0.1029358503568556</v>
      </c>
      <c r="X55" s="9">
        <f t="shared" si="17"/>
        <v>3.1984105846263322</v>
      </c>
      <c r="Y55" s="9">
        <f t="shared" si="16"/>
        <v>1.6955677611777409</v>
      </c>
      <c r="Z55" s="9">
        <f t="shared" si="13"/>
        <v>1.2996465405953117</v>
      </c>
      <c r="AA55" s="10">
        <f t="shared" si="14"/>
        <v>0.1029358503568556</v>
      </c>
      <c r="AB55" s="15">
        <f t="shared" si="21"/>
        <v>0.9268598245188997</v>
      </c>
      <c r="AC55" s="14">
        <f t="shared" si="22"/>
        <v>0.64416929770700904</v>
      </c>
      <c r="AD55" s="15">
        <f t="shared" si="26"/>
        <v>1.3827155886243503</v>
      </c>
      <c r="AE55" s="15">
        <f t="shared" si="27"/>
        <v>3.3681308008196353</v>
      </c>
      <c r="AF55" s="8">
        <f t="shared" si="20"/>
        <v>80.285618671119181</v>
      </c>
      <c r="AG55" s="9">
        <f t="shared" si="18"/>
        <v>89.459310945088333</v>
      </c>
      <c r="AH55" s="9">
        <f t="shared" si="3"/>
        <v>90.242548566939476</v>
      </c>
      <c r="AI55" s="9">
        <f t="shared" si="23"/>
        <v>4.0028919662065121E-3</v>
      </c>
      <c r="AJ55" s="9">
        <f t="shared" si="19"/>
        <v>-7.3904059406348921E-4</v>
      </c>
      <c r="AK55" s="9">
        <f>LN(AH55)-LN(AH51)</f>
        <v>-1.38745683662993E-2</v>
      </c>
      <c r="AL55" s="8">
        <f t="shared" si="24"/>
        <v>0.95360830543480546</v>
      </c>
      <c r="AM55" s="10">
        <f t="shared" si="25"/>
        <v>0.70451379643117207</v>
      </c>
      <c r="AN55" s="54">
        <f t="shared" si="28"/>
        <v>0.43342959819244881</v>
      </c>
    </row>
    <row r="56" spans="1:40" x14ac:dyDescent="0.25">
      <c r="A56" s="20">
        <v>37711</v>
      </c>
      <c r="B56" s="10" t="s">
        <v>76</v>
      </c>
      <c r="C56" s="28">
        <v>371803</v>
      </c>
      <c r="D56" s="25">
        <v>162876.8532048465</v>
      </c>
      <c r="E56" s="25">
        <v>210257.57197002153</v>
      </c>
      <c r="F56" s="28">
        <v>125916</v>
      </c>
      <c r="G56" s="26">
        <v>66133</v>
      </c>
      <c r="H56" s="28">
        <v>154978.89430074653</v>
      </c>
      <c r="I56" s="26">
        <v>101548.49051369402</v>
      </c>
      <c r="J56" s="28">
        <v>385699.2016414901</v>
      </c>
      <c r="K56" s="26">
        <v>518857.49112669803</v>
      </c>
      <c r="L56" s="40"/>
      <c r="M56" s="41"/>
      <c r="N56" s="31">
        <v>81.247192121303883</v>
      </c>
      <c r="O56" s="32">
        <v>65.124552482719409</v>
      </c>
      <c r="P56" s="31">
        <v>79.190503415350875</v>
      </c>
      <c r="Q56" s="32">
        <v>70.386525732876251</v>
      </c>
      <c r="R56" s="37"/>
      <c r="S56" s="37"/>
      <c r="T56" s="8">
        <f t="shared" si="10"/>
        <v>42.228983755128844</v>
      </c>
      <c r="U56" s="9">
        <f t="shared" si="9"/>
        <v>40.523183256629409</v>
      </c>
      <c r="V56" s="16">
        <f t="shared" si="12"/>
        <v>1.7175551304158709</v>
      </c>
      <c r="W56" s="16">
        <f t="shared" si="11"/>
        <v>0.20340084688672544</v>
      </c>
      <c r="X56" s="9">
        <f t="shared" si="17"/>
        <v>4.2871426679328861</v>
      </c>
      <c r="Y56" s="9">
        <f t="shared" si="16"/>
        <v>0.99902910890210528</v>
      </c>
      <c r="Z56" s="9">
        <f t="shared" si="13"/>
        <v>1.7175551304158709</v>
      </c>
      <c r="AA56" s="10">
        <f t="shared" si="14"/>
        <v>0.20340084688672544</v>
      </c>
      <c r="AB56" s="15">
        <f t="shared" si="21"/>
        <v>1.1026614325919226</v>
      </c>
      <c r="AC56" s="14">
        <f t="shared" si="22"/>
        <v>0.51391562743550168</v>
      </c>
      <c r="AD56" s="15">
        <f t="shared" si="26"/>
        <v>2.4410906268773402</v>
      </c>
      <c r="AE56" s="15">
        <f t="shared" si="27"/>
        <v>2.9232534431745449</v>
      </c>
      <c r="AF56" s="8">
        <f t="shared" si="20"/>
        <v>80.156065437297812</v>
      </c>
      <c r="AG56" s="9">
        <f t="shared" si="18"/>
        <v>88.882533507460948</v>
      </c>
      <c r="AH56" s="9" t="e">
        <f t="shared" si="3"/>
        <v>#DIV/0!</v>
      </c>
      <c r="AI56" s="9">
        <f t="shared" si="23"/>
        <v>-1.6149576426904844E-3</v>
      </c>
      <c r="AJ56" s="9">
        <f t="shared" si="19"/>
        <v>-6.4682458605362925E-3</v>
      </c>
      <c r="AK56" s="9"/>
      <c r="AL56" s="8">
        <f t="shared" si="24"/>
        <v>1.1007032276536322</v>
      </c>
      <c r="AM56" s="10">
        <f t="shared" si="25"/>
        <v>1.9787258448467071E-2</v>
      </c>
      <c r="AN56" s="54">
        <f t="shared" si="28"/>
        <v>0.43084506411987195</v>
      </c>
    </row>
    <row r="57" spans="1:40" x14ac:dyDescent="0.25">
      <c r="A57" s="20">
        <v>37802</v>
      </c>
      <c r="B57" s="10" t="s">
        <v>77</v>
      </c>
      <c r="C57" s="28">
        <v>375400</v>
      </c>
      <c r="D57" s="25">
        <v>163875.01064569666</v>
      </c>
      <c r="E57" s="25">
        <v>212948.33781405311</v>
      </c>
      <c r="F57" s="28">
        <v>128229</v>
      </c>
      <c r="G57" s="26">
        <v>66559</v>
      </c>
      <c r="H57" s="28">
        <v>157822.9467545026</v>
      </c>
      <c r="I57" s="26">
        <v>102143.82030006322</v>
      </c>
      <c r="J57" s="28">
        <v>385764.47295834572</v>
      </c>
      <c r="K57" s="26">
        <v>521444.11114316824</v>
      </c>
      <c r="L57" s="40"/>
      <c r="M57" s="41"/>
      <c r="N57" s="31">
        <v>81.248641364847472</v>
      </c>
      <c r="O57" s="32">
        <v>65.162042896450004</v>
      </c>
      <c r="P57" s="31">
        <v>78.79968977038844</v>
      </c>
      <c r="Q57" s="32">
        <v>71.22713497413848</v>
      </c>
      <c r="R57" s="37"/>
      <c r="S57" s="37"/>
      <c r="T57" s="8">
        <f t="shared" si="10"/>
        <v>42.480586506314083</v>
      </c>
      <c r="U57" s="9">
        <f t="shared" si="9"/>
        <v>40.83819018440996</v>
      </c>
      <c r="V57" s="16">
        <f t="shared" si="12"/>
        <v>0.59580583952527633</v>
      </c>
      <c r="W57" s="16">
        <f t="shared" si="11"/>
        <v>0.77734990804063653</v>
      </c>
      <c r="X57" s="9">
        <f t="shared" si="17"/>
        <v>3.8322870268257869</v>
      </c>
      <c r="Y57" s="9">
        <f t="shared" si="16"/>
        <v>0.91999387228314244</v>
      </c>
      <c r="Z57" s="9">
        <f t="shared" si="13"/>
        <v>0.59580583952527633</v>
      </c>
      <c r="AA57" s="10">
        <f t="shared" si="14"/>
        <v>0.77734990804063653</v>
      </c>
      <c r="AB57" s="15">
        <f t="shared" si="21"/>
        <v>0.61095935854726946</v>
      </c>
      <c r="AC57" s="14">
        <f t="shared" si="22"/>
        <v>1.2716278485878973</v>
      </c>
      <c r="AD57" s="15">
        <f t="shared" si="26"/>
        <v>2.9390182608510784</v>
      </c>
      <c r="AE57" s="15">
        <f t="shared" si="27"/>
        <v>3.44443946646944</v>
      </c>
      <c r="AF57" s="8">
        <f t="shared" si="20"/>
        <v>80.200778501439174</v>
      </c>
      <c r="AG57" s="9">
        <f t="shared" si="18"/>
        <v>90.390121054644567</v>
      </c>
      <c r="AH57" s="9" t="e">
        <f t="shared" si="3"/>
        <v>#DIV/0!</v>
      </c>
      <c r="AI57" s="9">
        <f t="shared" si="23"/>
        <v>5.5766955998759471E-4</v>
      </c>
      <c r="AJ57" s="9">
        <f t="shared" si="19"/>
        <v>1.6819331323083553E-2</v>
      </c>
      <c r="AK57" s="9"/>
      <c r="AL57" s="8">
        <f t="shared" si="24"/>
        <v>1.8184872688784992</v>
      </c>
      <c r="AM57" s="10">
        <f t="shared" si="25"/>
        <v>0.58453996532996655</v>
      </c>
      <c r="AN57" s="54">
        <f t="shared" si="28"/>
        <v>0.42862553329624564</v>
      </c>
    </row>
    <row r="58" spans="1:40" x14ac:dyDescent="0.25">
      <c r="A58" s="20">
        <v>37894</v>
      </c>
      <c r="B58" s="10" t="s">
        <v>78</v>
      </c>
      <c r="C58" s="28">
        <v>379653</v>
      </c>
      <c r="D58" s="25">
        <v>165909.47188351009</v>
      </c>
      <c r="E58" s="25">
        <v>215168.36174764909</v>
      </c>
      <c r="F58" s="28">
        <v>130210</v>
      </c>
      <c r="G58" s="26">
        <v>67385</v>
      </c>
      <c r="H58" s="28">
        <v>159235.09078260278</v>
      </c>
      <c r="I58" s="26">
        <v>102803.55311250164</v>
      </c>
      <c r="J58" s="28">
        <v>385534.41040955641</v>
      </c>
      <c r="K58" s="26">
        <v>522772.14960541355</v>
      </c>
      <c r="L58" s="40"/>
      <c r="M58" s="41"/>
      <c r="N58" s="31">
        <v>81.772176823618878</v>
      </c>
      <c r="O58" s="32">
        <v>65.54734535902486</v>
      </c>
      <c r="P58" s="31">
        <v>79.312530204659495</v>
      </c>
      <c r="Q58" s="32">
        <v>71.150330260704635</v>
      </c>
      <c r="R58" s="37"/>
      <c r="S58" s="37"/>
      <c r="T58" s="8">
        <f t="shared" si="10"/>
        <v>43.033635235636446</v>
      </c>
      <c r="U58" s="9">
        <f t="shared" si="9"/>
        <v>41.159109548979863</v>
      </c>
      <c r="V58" s="16">
        <f t="shared" si="12"/>
        <v>1.3018858137473277</v>
      </c>
      <c r="W58" s="16">
        <f t="shared" si="11"/>
        <v>0.78583150507098853</v>
      </c>
      <c r="X58" s="9">
        <f t="shared" si="17"/>
        <v>5.0028887386924348</v>
      </c>
      <c r="Y58" s="9">
        <f t="shared" si="16"/>
        <v>1.8806467402703975</v>
      </c>
      <c r="Z58" s="9">
        <f t="shared" si="13"/>
        <v>1.3018858137473277</v>
      </c>
      <c r="AA58" s="10">
        <f t="shared" si="14"/>
        <v>0.78583150507098853</v>
      </c>
      <c r="AB58" s="15">
        <f t="shared" si="21"/>
        <v>1.233828245359625</v>
      </c>
      <c r="AC58" s="14">
        <f t="shared" si="22"/>
        <v>1.037120876159392</v>
      </c>
      <c r="AD58" s="15">
        <f t="shared" si="26"/>
        <v>3.8743088610177168</v>
      </c>
      <c r="AE58" s="15">
        <f t="shared" si="27"/>
        <v>3.4668336498898</v>
      </c>
      <c r="AF58" s="8">
        <f t="shared" si="20"/>
        <v>80.158493885284855</v>
      </c>
      <c r="AG58" s="9">
        <f t="shared" si="18"/>
        <v>89.708814076548848</v>
      </c>
      <c r="AH58" s="9" t="e">
        <f t="shared" si="3"/>
        <v>#DIV/0!</v>
      </c>
      <c r="AI58" s="9">
        <f t="shared" si="23"/>
        <v>-5.2737352203013899E-4</v>
      </c>
      <c r="AJ58" s="9">
        <f t="shared" si="19"/>
        <v>-7.5659550972844158E-3</v>
      </c>
      <c r="AK58" s="9"/>
      <c r="AL58" s="8">
        <f t="shared" si="24"/>
        <v>0.89078540751952318</v>
      </c>
      <c r="AM58" s="10">
        <f t="shared" si="25"/>
        <v>0.6438092669602824</v>
      </c>
      <c r="AN58" s="54">
        <f t="shared" si="28"/>
        <v>0.42639582983035168</v>
      </c>
    </row>
    <row r="59" spans="1:40" x14ac:dyDescent="0.25">
      <c r="A59" s="20">
        <v>37986</v>
      </c>
      <c r="B59" s="10" t="s">
        <v>79</v>
      </c>
      <c r="C59" s="28">
        <v>382956</v>
      </c>
      <c r="D59" s="25">
        <v>167978.08031860166</v>
      </c>
      <c r="E59" s="25">
        <v>216390.2564742713</v>
      </c>
      <c r="F59" s="28">
        <v>131351</v>
      </c>
      <c r="G59" s="26">
        <v>67966</v>
      </c>
      <c r="H59" s="28">
        <v>161154.21875708137</v>
      </c>
      <c r="I59" s="26">
        <v>102870.99056937614</v>
      </c>
      <c r="J59" s="28">
        <v>382545.37577810755</v>
      </c>
      <c r="K59" s="26">
        <v>521369.47385729069</v>
      </c>
      <c r="L59" s="40"/>
      <c r="M59" s="41"/>
      <c r="N59" s="31">
        <v>81.506398661517039</v>
      </c>
      <c r="O59" s="32">
        <v>66.069160629073338</v>
      </c>
      <c r="P59" s="31">
        <v>79.582407267929923</v>
      </c>
      <c r="Q59" s="32">
        <v>71.443604956575996</v>
      </c>
      <c r="R59" s="37">
        <v>79.223853025185647</v>
      </c>
      <c r="S59" s="37">
        <v>71.055826499592428</v>
      </c>
      <c r="T59" s="8">
        <f t="shared" si="10"/>
        <v>43.910628896488355</v>
      </c>
      <c r="U59" s="9">
        <f t="shared" si="9"/>
        <v>41.504205237282775</v>
      </c>
      <c r="V59" s="16">
        <f t="shared" si="12"/>
        <v>2.037926045638061</v>
      </c>
      <c r="W59" s="16">
        <f t="shared" si="11"/>
        <v>0.83844303748175086</v>
      </c>
      <c r="X59" s="9">
        <f t="shared" si="17"/>
        <v>5.768157753673564</v>
      </c>
      <c r="Y59" s="9">
        <f t="shared" si="16"/>
        <v>2.6292156735374439</v>
      </c>
      <c r="Z59" s="9">
        <f t="shared" si="13"/>
        <v>2.037926045638061</v>
      </c>
      <c r="AA59" s="10">
        <f t="shared" si="14"/>
        <v>0.83844303748175086</v>
      </c>
      <c r="AB59" s="15">
        <f t="shared" si="21"/>
        <v>1.2391207096953849</v>
      </c>
      <c r="AC59" s="14">
        <f t="shared" si="22"/>
        <v>0.56627208456756506</v>
      </c>
      <c r="AD59" s="15">
        <f t="shared" si="26"/>
        <v>4.186569746194202</v>
      </c>
      <c r="AE59" s="15">
        <f t="shared" si="27"/>
        <v>3.3889364367503561</v>
      </c>
      <c r="AF59" s="8">
        <f t="shared" si="20"/>
        <v>81.060090635887292</v>
      </c>
      <c r="AG59" s="9">
        <f t="shared" si="18"/>
        <v>89.773113693390755</v>
      </c>
      <c r="AH59" s="9">
        <f t="shared" si="3"/>
        <v>89.689940322649335</v>
      </c>
      <c r="AI59" s="9">
        <f t="shared" si="23"/>
        <v>1.1184891029047073E-2</v>
      </c>
      <c r="AJ59" s="9">
        <f t="shared" si="19"/>
        <v>7.165024400137554E-4</v>
      </c>
      <c r="AK59" s="9">
        <f>LN(AH59)-LN(AH55)</f>
        <v>-6.1424146929516255E-3</v>
      </c>
      <c r="AL59" s="8">
        <f t="shared" si="24"/>
        <v>1.1980118378289717</v>
      </c>
      <c r="AM59" s="10">
        <f t="shared" si="25"/>
        <v>6.5576865356398173E-2</v>
      </c>
      <c r="AN59" s="54">
        <f t="shared" si="28"/>
        <v>0.42522136553679241</v>
      </c>
    </row>
    <row r="60" spans="1:40" x14ac:dyDescent="0.25">
      <c r="A60" s="20">
        <v>38077</v>
      </c>
      <c r="B60" s="10" t="s">
        <v>80</v>
      </c>
      <c r="C60" s="28">
        <v>384454</v>
      </c>
      <c r="D60" s="25">
        <v>167929.8644872976</v>
      </c>
      <c r="E60" s="25">
        <v>217919.58618748846</v>
      </c>
      <c r="F60" s="28">
        <v>132840</v>
      </c>
      <c r="G60" s="26">
        <v>68638</v>
      </c>
      <c r="H60" s="28">
        <v>161481.90050996491</v>
      </c>
      <c r="I60" s="26">
        <v>103455.99278793774</v>
      </c>
      <c r="J60" s="28">
        <v>381829.02430989116</v>
      </c>
      <c r="K60" s="26">
        <v>531300.00460782077</v>
      </c>
      <c r="L60" s="40"/>
      <c r="M60" s="41"/>
      <c r="N60" s="31">
        <v>82.263089287707857</v>
      </c>
      <c r="O60" s="32">
        <v>66.345117523247737</v>
      </c>
      <c r="P60" s="31">
        <v>80.039962165375883</v>
      </c>
      <c r="Q60" s="32">
        <v>71.644776282602848</v>
      </c>
      <c r="R60" s="37"/>
      <c r="S60" s="37"/>
      <c r="T60" s="8">
        <f t="shared" si="10"/>
        <v>43.980382264237271</v>
      </c>
      <c r="U60" s="9">
        <f t="shared" si="9"/>
        <v>41.016296686905896</v>
      </c>
      <c r="V60" s="16">
        <f t="shared" si="12"/>
        <v>0.15885303741229873</v>
      </c>
      <c r="W60" s="16">
        <f t="shared" si="11"/>
        <v>-1.1755641328088706</v>
      </c>
      <c r="X60" s="9">
        <f t="shared" si="17"/>
        <v>4.1473849317903877</v>
      </c>
      <c r="Y60" s="9">
        <f t="shared" si="16"/>
        <v>1.2168674586930939</v>
      </c>
      <c r="Z60" s="9">
        <f t="shared" si="13"/>
        <v>0.15885303741229873</v>
      </c>
      <c r="AA60" s="10">
        <f t="shared" si="14"/>
        <v>-1.1755641328088706</v>
      </c>
      <c r="AB60" s="15">
        <f t="shared" si="21"/>
        <v>-2.8707764958113557E-2</v>
      </c>
      <c r="AC60" s="14">
        <f t="shared" si="22"/>
        <v>0.70426036161084227</v>
      </c>
      <c r="AD60" s="15">
        <f t="shared" si="26"/>
        <v>3.0552005486441658</v>
      </c>
      <c r="AE60" s="15">
        <f t="shared" si="27"/>
        <v>3.5792811709256966</v>
      </c>
      <c r="AF60" s="8">
        <f t="shared" si="20"/>
        <v>80.649922216282903</v>
      </c>
      <c r="AG60" s="9">
        <f t="shared" si="18"/>
        <v>89.511257057534351</v>
      </c>
      <c r="AH60" s="9" t="e">
        <f t="shared" si="3"/>
        <v>#DIV/0!</v>
      </c>
      <c r="AI60" s="9">
        <f t="shared" si="23"/>
        <v>-5.072899222333227E-3</v>
      </c>
      <c r="AJ60" s="9">
        <f t="shared" si="19"/>
        <v>-2.92113384967152E-3</v>
      </c>
      <c r="AK60" s="9"/>
      <c r="AL60" s="8">
        <f t="shared" si="24"/>
        <v>0.20312782480669256</v>
      </c>
      <c r="AM60" s="10">
        <f t="shared" si="25"/>
        <v>0.56706474031109622</v>
      </c>
      <c r="AN60" s="54">
        <f t="shared" si="28"/>
        <v>0.42445406361834753</v>
      </c>
    </row>
    <row r="61" spans="1:40" x14ac:dyDescent="0.25">
      <c r="A61" s="20">
        <v>38168</v>
      </c>
      <c r="B61" s="10" t="s">
        <v>81</v>
      </c>
      <c r="C61" s="28">
        <v>385848</v>
      </c>
      <c r="D61" s="25">
        <v>168529.42838517623</v>
      </c>
      <c r="E61" s="25">
        <v>218772.67395721292</v>
      </c>
      <c r="F61" s="28">
        <v>134954</v>
      </c>
      <c r="G61" s="26">
        <v>69299</v>
      </c>
      <c r="H61" s="28">
        <v>164117.36338377427</v>
      </c>
      <c r="I61" s="26">
        <v>104276.77116601489</v>
      </c>
      <c r="J61" s="28">
        <v>380099.08010374528</v>
      </c>
      <c r="K61" s="26">
        <v>529730.45464991487</v>
      </c>
      <c r="L61" s="40"/>
      <c r="M61" s="41"/>
      <c r="N61" s="31">
        <v>82.230177976002295</v>
      </c>
      <c r="O61" s="32">
        <v>66.456794955486131</v>
      </c>
      <c r="P61" s="31">
        <v>80.870149092600855</v>
      </c>
      <c r="Q61" s="32">
        <v>72.74080310008172</v>
      </c>
      <c r="R61" s="37"/>
      <c r="S61" s="37"/>
      <c r="T61" s="8">
        <f t="shared" si="10"/>
        <v>44.338288937499492</v>
      </c>
      <c r="U61" s="9">
        <f t="shared" si="9"/>
        <v>41.298866628650622</v>
      </c>
      <c r="V61" s="16">
        <f t="shared" si="12"/>
        <v>0.81378709059847232</v>
      </c>
      <c r="W61" s="16">
        <f t="shared" si="11"/>
        <v>0.68892114737149068</v>
      </c>
      <c r="X61" s="9">
        <f t="shared" si="17"/>
        <v>4.3730621066385034</v>
      </c>
      <c r="Y61" s="9">
        <f t="shared" si="16"/>
        <v>1.1280530360439966</v>
      </c>
      <c r="Z61" s="9">
        <f t="shared" si="13"/>
        <v>0.81378709059847232</v>
      </c>
      <c r="AA61" s="10">
        <f t="shared" si="14"/>
        <v>0.68892114737149068</v>
      </c>
      <c r="AB61" s="15">
        <f t="shared" si="21"/>
        <v>0.35639647660818952</v>
      </c>
      <c r="AC61" s="14">
        <f t="shared" si="22"/>
        <v>0.39070482020537867</v>
      </c>
      <c r="AD61" s="15">
        <f t="shared" si="26"/>
        <v>2.8006376667050858</v>
      </c>
      <c r="AE61" s="15">
        <f t="shared" si="27"/>
        <v>2.698358142543178</v>
      </c>
      <c r="AF61" s="8">
        <f t="shared" si="20"/>
        <v>80.818011819067934</v>
      </c>
      <c r="AG61" s="9">
        <f t="shared" si="18"/>
        <v>89.947655490024417</v>
      </c>
      <c r="AH61" s="9" t="e">
        <f t="shared" si="3"/>
        <v>#DIV/0!</v>
      </c>
      <c r="AI61" s="9">
        <f t="shared" si="23"/>
        <v>2.0820191266928134E-3</v>
      </c>
      <c r="AJ61" s="9">
        <f t="shared" si="19"/>
        <v>4.863500915008423E-3</v>
      </c>
      <c r="AK61" s="9"/>
      <c r="AL61" s="8">
        <f t="shared" si="24"/>
        <v>1.6188737035195189</v>
      </c>
      <c r="AM61" s="10">
        <f t="shared" si="25"/>
        <v>0.79022936359258722</v>
      </c>
      <c r="AN61" s="54">
        <f t="shared" si="28"/>
        <v>0.42320952679603668</v>
      </c>
    </row>
    <row r="62" spans="1:40" x14ac:dyDescent="0.25">
      <c r="A62" s="20">
        <v>38260</v>
      </c>
      <c r="B62" s="10" t="s">
        <v>82</v>
      </c>
      <c r="C62" s="28">
        <v>386764</v>
      </c>
      <c r="D62" s="25">
        <v>169468.79690871359</v>
      </c>
      <c r="E62" s="25">
        <v>218714.27792715581</v>
      </c>
      <c r="F62" s="28">
        <v>136170</v>
      </c>
      <c r="G62" s="26">
        <v>70248</v>
      </c>
      <c r="H62" s="28">
        <v>163665.25512822875</v>
      </c>
      <c r="I62" s="26">
        <v>105081.66029493148</v>
      </c>
      <c r="J62" s="28">
        <v>381019.31916434399</v>
      </c>
      <c r="K62" s="26">
        <v>530914.9103156958</v>
      </c>
      <c r="L62" s="40"/>
      <c r="M62" s="41"/>
      <c r="N62" s="31">
        <v>83.200310226696118</v>
      </c>
      <c r="O62" s="32">
        <v>66.850866081517708</v>
      </c>
      <c r="P62" s="31">
        <v>81.933667160447428</v>
      </c>
      <c r="Q62" s="32">
        <v>72.765254060370609</v>
      </c>
      <c r="R62" s="37"/>
      <c r="S62" s="37"/>
      <c r="T62" s="8">
        <f t="shared" si="10"/>
        <v>44.477743879337808</v>
      </c>
      <c r="U62" s="9">
        <f t="shared" si="9"/>
        <v>41.195730931177394</v>
      </c>
      <c r="V62" s="16">
        <f t="shared" si="12"/>
        <v>0.31452486142371505</v>
      </c>
      <c r="W62" s="16">
        <f t="shared" si="11"/>
        <v>-0.24973009162841953</v>
      </c>
      <c r="X62" s="9">
        <f t="shared" si="17"/>
        <v>3.3557672638947489</v>
      </c>
      <c r="Y62" s="9">
        <f t="shared" si="16"/>
        <v>8.8975156651405207E-2</v>
      </c>
      <c r="Z62" s="9">
        <f t="shared" si="13"/>
        <v>0.31452486142371505</v>
      </c>
      <c r="AA62" s="10">
        <f t="shared" si="14"/>
        <v>-0.24973009162841953</v>
      </c>
      <c r="AB62" s="15">
        <f t="shared" si="21"/>
        <v>0.55584371266910182</v>
      </c>
      <c r="AC62" s="14">
        <f t="shared" si="22"/>
        <v>-2.6696124376890396E-2</v>
      </c>
      <c r="AD62" s="15">
        <f t="shared" si="26"/>
        <v>2.1226531340145627</v>
      </c>
      <c r="AE62" s="15">
        <f t="shared" si="27"/>
        <v>1.6345411420068956</v>
      </c>
      <c r="AF62" s="8">
        <f t="shared" si="20"/>
        <v>80.349299058343618</v>
      </c>
      <c r="AG62" s="9">
        <f t="shared" si="18"/>
        <v>88.809956373461617</v>
      </c>
      <c r="AH62" s="9" t="e">
        <f t="shared" si="3"/>
        <v>#DIV/0!</v>
      </c>
      <c r="AI62" s="9">
        <f t="shared" si="23"/>
        <v>-5.8164906966844399E-3</v>
      </c>
      <c r="AJ62" s="9">
        <f t="shared" si="19"/>
        <v>-1.2729130429922186E-2</v>
      </c>
      <c r="AK62" s="9"/>
      <c r="AL62" s="8">
        <f t="shared" si="24"/>
        <v>-0.27585876536253551</v>
      </c>
      <c r="AM62" s="10">
        <f t="shared" si="25"/>
        <v>0.76891395193268153</v>
      </c>
      <c r="AN62" s="54">
        <f t="shared" si="28"/>
        <v>0.41815451290871214</v>
      </c>
    </row>
    <row r="63" spans="1:40" x14ac:dyDescent="0.25">
      <c r="A63" s="20">
        <v>38352</v>
      </c>
      <c r="B63" s="10" t="s">
        <v>83</v>
      </c>
      <c r="C63" s="28">
        <v>388343</v>
      </c>
      <c r="D63" s="25">
        <v>170620.50610536302</v>
      </c>
      <c r="E63" s="25">
        <v>219132.85901869825</v>
      </c>
      <c r="F63" s="28">
        <v>138202</v>
      </c>
      <c r="G63" s="26">
        <v>71417</v>
      </c>
      <c r="H63" s="28">
        <v>166493.72995379832</v>
      </c>
      <c r="I63" s="26">
        <v>105750.41013140848</v>
      </c>
      <c r="J63" s="28">
        <v>385229.22246305447</v>
      </c>
      <c r="K63" s="26">
        <v>537788.45501045964</v>
      </c>
      <c r="L63" s="40"/>
      <c r="M63" s="41"/>
      <c r="N63" s="31">
        <v>83.007330088857273</v>
      </c>
      <c r="O63" s="32">
        <v>67.533544230471719</v>
      </c>
      <c r="P63" s="31">
        <v>82.067509466611938</v>
      </c>
      <c r="Q63" s="32">
        <v>73.12595688185985</v>
      </c>
      <c r="R63" s="37">
        <v>81.232450017848805</v>
      </c>
      <c r="S63" s="37">
        <v>72.570315541117211</v>
      </c>
      <c r="T63" s="8">
        <f t="shared" si="10"/>
        <v>44.290644674996436</v>
      </c>
      <c r="U63" s="9">
        <f t="shared" si="9"/>
        <v>40.747036679029534</v>
      </c>
      <c r="V63" s="16">
        <f t="shared" si="12"/>
        <v>-0.4206580370824331</v>
      </c>
      <c r="W63" s="16">
        <f t="shared" si="11"/>
        <v>-1.0891765772950146</v>
      </c>
      <c r="X63" s="9">
        <f t="shared" si="17"/>
        <v>0.86543005203569834</v>
      </c>
      <c r="Y63" s="9">
        <f t="shared" si="16"/>
        <v>-1.8243176900375468</v>
      </c>
      <c r="Z63" s="9">
        <f t="shared" si="13"/>
        <v>-0.4206580370824331</v>
      </c>
      <c r="AA63" s="10">
        <f t="shared" si="14"/>
        <v>-1.0891765772950146</v>
      </c>
      <c r="AB63" s="15">
        <f t="shared" si="21"/>
        <v>0.67730069084497302</v>
      </c>
      <c r="AC63" s="14">
        <f t="shared" si="22"/>
        <v>0.19119970589756008</v>
      </c>
      <c r="AD63" s="15">
        <f t="shared" si="26"/>
        <v>1.5608331151641508</v>
      </c>
      <c r="AE63" s="15">
        <f t="shared" si="27"/>
        <v>1.2594687633368906</v>
      </c>
      <c r="AF63" s="8">
        <f t="shared" si="20"/>
        <v>81.358530816710712</v>
      </c>
      <c r="AG63" s="9">
        <f t="shared" si="18"/>
        <v>89.104637580856732</v>
      </c>
      <c r="AH63" s="9">
        <f t="shared" si="3"/>
        <v>89.336608122950494</v>
      </c>
      <c r="AI63" s="9">
        <f t="shared" si="23"/>
        <v>1.2482325228349467E-2</v>
      </c>
      <c r="AJ63" s="9">
        <f t="shared" si="19"/>
        <v>3.3126172543527233E-3</v>
      </c>
      <c r="AK63" s="9">
        <f>LN(AH63)-LN(AH59)</f>
        <v>-3.9472654925889472E-3</v>
      </c>
      <c r="AL63" s="8">
        <f t="shared" si="24"/>
        <v>1.7134436158162458</v>
      </c>
      <c r="AM63" s="10">
        <f t="shared" si="25"/>
        <v>0.63439312431814443</v>
      </c>
      <c r="AN63" s="54">
        <f t="shared" si="28"/>
        <v>0.41776955526801901</v>
      </c>
    </row>
    <row r="64" spans="1:40" x14ac:dyDescent="0.25">
      <c r="A64" s="20">
        <v>38442</v>
      </c>
      <c r="B64" s="10" t="s">
        <v>84</v>
      </c>
      <c r="C64" s="28">
        <v>392153</v>
      </c>
      <c r="D64" s="25">
        <v>171991.33704824231</v>
      </c>
      <c r="E64" s="25">
        <v>221498.13648375936</v>
      </c>
      <c r="F64" s="28">
        <v>139921</v>
      </c>
      <c r="G64" s="26">
        <v>72199</v>
      </c>
      <c r="H64" s="28">
        <v>168577.32762910394</v>
      </c>
      <c r="I64" s="26">
        <v>105466.30412606674</v>
      </c>
      <c r="J64" s="28">
        <v>385713.76569556753</v>
      </c>
      <c r="K64" s="26">
        <v>538127.56305644102</v>
      </c>
      <c r="L64" s="40"/>
      <c r="M64" s="41"/>
      <c r="N64" s="31">
        <v>83.001078477081876</v>
      </c>
      <c r="O64" s="32">
        <v>68.45693569929081</v>
      </c>
      <c r="P64" s="31">
        <v>81.74132628585015</v>
      </c>
      <c r="Q64" s="32">
        <v>73.510776471899845</v>
      </c>
      <c r="R64" s="37"/>
      <c r="S64" s="37"/>
      <c r="T64" s="8">
        <f t="shared" si="10"/>
        <v>44.590406758775103</v>
      </c>
      <c r="U64" s="9">
        <f t="shared" si="9"/>
        <v>41.160897840969298</v>
      </c>
      <c r="V64" s="16">
        <f t="shared" si="12"/>
        <v>0.67680677483543672</v>
      </c>
      <c r="W64" s="16">
        <f t="shared" si="11"/>
        <v>1.0156840734206307</v>
      </c>
      <c r="X64" s="9">
        <f t="shared" si="17"/>
        <v>1.3870377271228751</v>
      </c>
      <c r="Y64" s="9">
        <f t="shared" si="16"/>
        <v>0.35254561172892718</v>
      </c>
      <c r="Z64" s="9">
        <f t="shared" si="13"/>
        <v>0.67680677483543672</v>
      </c>
      <c r="AA64" s="10">
        <f t="shared" si="14"/>
        <v>1.0156840734206307</v>
      </c>
      <c r="AB64" s="15">
        <f t="shared" si="21"/>
        <v>0.80022817981006966</v>
      </c>
      <c r="AC64" s="14">
        <f t="shared" si="22"/>
        <v>1.0735968226702752</v>
      </c>
      <c r="AD64" s="15">
        <f t="shared" si="26"/>
        <v>2.389769059932334</v>
      </c>
      <c r="AE64" s="15">
        <f t="shared" si="27"/>
        <v>1.6288052243963236</v>
      </c>
      <c r="AF64" s="8">
        <f t="shared" si="20"/>
        <v>82.477164098768938</v>
      </c>
      <c r="AG64" s="9">
        <f t="shared" ref="AG64:AG95" si="29">Q64/P64*100</f>
        <v>89.930980829491318</v>
      </c>
      <c r="AH64" s="9" t="e">
        <f t="shared" si="3"/>
        <v>#DIV/0!</v>
      </c>
      <c r="AI64" s="9">
        <f t="shared" si="23"/>
        <v>1.3655762453089082E-2</v>
      </c>
      <c r="AJ64" s="9">
        <f t="shared" si="19"/>
        <v>9.2311141651917339E-3</v>
      </c>
      <c r="AK64" s="9"/>
      <c r="AL64" s="8">
        <f t="shared" si="24"/>
        <v>1.2436911425769637</v>
      </c>
      <c r="AM64" s="10">
        <f t="shared" si="25"/>
        <v>-0.26901865004624881</v>
      </c>
      <c r="AN64" s="54">
        <f t="shared" si="28"/>
        <v>0.41781447263098226</v>
      </c>
    </row>
    <row r="65" spans="1:40" x14ac:dyDescent="0.25">
      <c r="A65" s="20">
        <v>38533</v>
      </c>
      <c r="B65" s="10" t="s">
        <v>85</v>
      </c>
      <c r="C65" s="28">
        <v>397117</v>
      </c>
      <c r="D65" s="25">
        <v>175022.80392986056</v>
      </c>
      <c r="E65" s="25">
        <v>223386.79590782203</v>
      </c>
      <c r="F65" s="28">
        <v>140020</v>
      </c>
      <c r="G65" s="26">
        <v>73251</v>
      </c>
      <c r="H65" s="28">
        <v>167664.54779183172</v>
      </c>
      <c r="I65" s="26">
        <v>106257.277134255</v>
      </c>
      <c r="J65" s="28">
        <v>383147.74044366897</v>
      </c>
      <c r="K65" s="26">
        <v>539766.22424863989</v>
      </c>
      <c r="L65" s="40"/>
      <c r="M65" s="41"/>
      <c r="N65" s="31">
        <v>83.511989770100641</v>
      </c>
      <c r="O65" s="32">
        <v>68.937396078245158</v>
      </c>
      <c r="P65" s="31">
        <v>81.941893730301331</v>
      </c>
      <c r="Q65" s="32">
        <v>74.872822863270855</v>
      </c>
      <c r="R65" s="37"/>
      <c r="S65" s="37"/>
      <c r="T65" s="8">
        <f t="shared" si="10"/>
        <v>45.680239097114736</v>
      </c>
      <c r="U65" s="9">
        <f t="shared" si="9"/>
        <v>41.385841846399103</v>
      </c>
      <c r="V65" s="16">
        <f t="shared" si="12"/>
        <v>2.4440959783915028</v>
      </c>
      <c r="W65" s="16">
        <f t="shared" si="11"/>
        <v>0.54649926806482618</v>
      </c>
      <c r="X65" s="9">
        <f t="shared" si="17"/>
        <v>3.0266169303621471</v>
      </c>
      <c r="Y65" s="9">
        <f t="shared" si="16"/>
        <v>0.21059952693265327</v>
      </c>
      <c r="Z65" s="9">
        <f t="shared" si="13"/>
        <v>2.4440959783915028</v>
      </c>
      <c r="AA65" s="10">
        <f t="shared" si="14"/>
        <v>0.54649926806482618</v>
      </c>
      <c r="AB65" s="15">
        <f t="shared" si="21"/>
        <v>1.7472164058322193</v>
      </c>
      <c r="AC65" s="14">
        <f t="shared" si="22"/>
        <v>0.84906034469280911</v>
      </c>
      <c r="AD65" s="15">
        <f t="shared" si="26"/>
        <v>3.7805889891563638</v>
      </c>
      <c r="AE65" s="15">
        <f t="shared" si="27"/>
        <v>2.087160748883754</v>
      </c>
      <c r="AF65" s="8">
        <f t="shared" si="20"/>
        <v>82.547902723934925</v>
      </c>
      <c r="AG65" s="9">
        <f t="shared" si="29"/>
        <v>91.373068713426136</v>
      </c>
      <c r="AH65" s="9" t="e">
        <f t="shared" si="3"/>
        <v>#DIV/0!</v>
      </c>
      <c r="AI65" s="9">
        <f t="shared" si="23"/>
        <v>8.5730769101299842E-4</v>
      </c>
      <c r="AJ65" s="9">
        <f t="shared" ref="AJ65:AJ96" si="30">(LN(AG65)-LN(AG64))</f>
        <v>1.5908285560090718E-2</v>
      </c>
      <c r="AK65" s="9"/>
      <c r="AL65" s="8">
        <f t="shared" si="24"/>
        <v>-0.54293182747322533</v>
      </c>
      <c r="AM65" s="10">
        <f t="shared" si="25"/>
        <v>0.74717864048938765</v>
      </c>
      <c r="AN65" s="54">
        <f t="shared" si="28"/>
        <v>0.41735844487562218</v>
      </c>
    </row>
    <row r="66" spans="1:40" x14ac:dyDescent="0.25">
      <c r="A66" s="20">
        <v>38625</v>
      </c>
      <c r="B66" s="10" t="s">
        <v>86</v>
      </c>
      <c r="C66" s="28">
        <v>401816</v>
      </c>
      <c r="D66" s="25">
        <v>177844.56892535073</v>
      </c>
      <c r="E66" s="25">
        <v>225241.09648895159</v>
      </c>
      <c r="F66" s="28">
        <v>141452</v>
      </c>
      <c r="G66" s="26">
        <v>74406</v>
      </c>
      <c r="H66" s="28">
        <v>169726.96360629302</v>
      </c>
      <c r="I66" s="26">
        <v>106383.84024175955</v>
      </c>
      <c r="J66" s="28">
        <v>383406.45564934885</v>
      </c>
      <c r="K66" s="26">
        <v>546059.46990446222</v>
      </c>
      <c r="L66" s="40"/>
      <c r="M66" s="41"/>
      <c r="N66" s="31">
        <v>83.340912365650382</v>
      </c>
      <c r="O66" s="32">
        <v>69.941073598124277</v>
      </c>
      <c r="P66" s="31">
        <v>81.967079951251037</v>
      </c>
      <c r="Q66" s="32">
        <v>75.43428026613887</v>
      </c>
      <c r="R66" s="37"/>
      <c r="S66" s="37"/>
      <c r="T66" s="8">
        <f t="shared" si="10"/>
        <v>46.385387179813584</v>
      </c>
      <c r="U66" s="9">
        <f t="shared" si="9"/>
        <v>41.248455324538085</v>
      </c>
      <c r="V66" s="16">
        <f t="shared" si="12"/>
        <v>1.5436611029984393</v>
      </c>
      <c r="W66" s="16">
        <f t="shared" si="11"/>
        <v>-0.33196502893650948</v>
      </c>
      <c r="X66" s="9">
        <f t="shared" si="17"/>
        <v>4.2889839593729384</v>
      </c>
      <c r="Y66" s="9">
        <f t="shared" si="16"/>
        <v>0.12798509012688086</v>
      </c>
      <c r="Z66" s="9">
        <f t="shared" si="13"/>
        <v>1.5436611029984393</v>
      </c>
      <c r="AA66" s="10">
        <f t="shared" si="14"/>
        <v>-0.33196502893650948</v>
      </c>
      <c r="AB66" s="15">
        <f t="shared" si="21"/>
        <v>1.5993686934326234</v>
      </c>
      <c r="AC66" s="14">
        <f t="shared" si="22"/>
        <v>0.82665887353119416</v>
      </c>
      <c r="AD66" s="15">
        <f t="shared" si="26"/>
        <v>4.8241139699198854</v>
      </c>
      <c r="AE66" s="15">
        <f t="shared" si="27"/>
        <v>2.9405157467918386</v>
      </c>
      <c r="AF66" s="8">
        <f t="shared" si="20"/>
        <v>83.921655778454181</v>
      </c>
      <c r="AG66" s="9">
        <f t="shared" si="29"/>
        <v>92.029971436096687</v>
      </c>
      <c r="AH66" s="9" t="e">
        <f t="shared" si="3"/>
        <v>#DIV/0!</v>
      </c>
      <c r="AI66" s="9">
        <f t="shared" si="23"/>
        <v>1.6504930419569241E-2</v>
      </c>
      <c r="AJ66" s="9">
        <f t="shared" si="30"/>
        <v>7.1635184593175083E-3</v>
      </c>
      <c r="AK66" s="9"/>
      <c r="AL66" s="8">
        <f t="shared" si="24"/>
        <v>1.2225805533836009</v>
      </c>
      <c r="AM66" s="10">
        <f t="shared" si="25"/>
        <v>0.11903918114395395</v>
      </c>
      <c r="AN66" s="54">
        <f t="shared" si="28"/>
        <v>0.4175108362132029</v>
      </c>
    </row>
    <row r="67" spans="1:40" x14ac:dyDescent="0.25">
      <c r="A67" s="20">
        <v>38717</v>
      </c>
      <c r="B67" s="10" t="s">
        <v>87</v>
      </c>
      <c r="C67" s="28">
        <v>407996</v>
      </c>
      <c r="D67" s="25">
        <v>182114.8566939978</v>
      </c>
      <c r="E67" s="25">
        <v>227037.97548422936</v>
      </c>
      <c r="F67" s="28">
        <v>144068</v>
      </c>
      <c r="G67" s="26">
        <v>74957</v>
      </c>
      <c r="H67" s="28">
        <v>170513.95284101935</v>
      </c>
      <c r="I67" s="26">
        <v>106488.45720954391</v>
      </c>
      <c r="J67" s="28">
        <v>381981.93654284166</v>
      </c>
      <c r="K67" s="26">
        <v>547288.79143001675</v>
      </c>
      <c r="L67" s="40"/>
      <c r="M67" s="41"/>
      <c r="N67" s="31">
        <v>84.490446441250157</v>
      </c>
      <c r="O67" s="32">
        <v>70.389788681511732</v>
      </c>
      <c r="P67" s="31">
        <v>82.656628203008779</v>
      </c>
      <c r="Q67" s="32">
        <v>76.592472968064811</v>
      </c>
      <c r="R67" s="37">
        <v>82.083549855043771</v>
      </c>
      <c r="S67" s="37">
        <v>75.112688061659824</v>
      </c>
      <c r="T67" s="8">
        <f t="shared" si="10"/>
        <v>47.67630070213346</v>
      </c>
      <c r="U67" s="9">
        <f t="shared" si="9"/>
        <v>41.484126669395039</v>
      </c>
      <c r="V67" s="16">
        <f t="shared" si="12"/>
        <v>2.7830176717413835</v>
      </c>
      <c r="W67" s="16">
        <f t="shared" si="11"/>
        <v>0.57134586738514237</v>
      </c>
      <c r="X67" s="9">
        <f t="shared" si="17"/>
        <v>7.6441787018023177</v>
      </c>
      <c r="Y67" s="9">
        <f t="shared" si="16"/>
        <v>1.8089413376773278</v>
      </c>
      <c r="Z67" s="9">
        <f t="shared" si="13"/>
        <v>2.7830176717413835</v>
      </c>
      <c r="AA67" s="10">
        <f t="shared" si="14"/>
        <v>0.57134586738514237</v>
      </c>
      <c r="AB67" s="15">
        <f t="shared" si="21"/>
        <v>2.3727608226238317</v>
      </c>
      <c r="AC67" s="14">
        <f t="shared" si="22"/>
        <v>0.79459279054088228</v>
      </c>
      <c r="AD67" s="15">
        <f t="shared" si="26"/>
        <v>6.5195741016987441</v>
      </c>
      <c r="AE67" s="15">
        <f t="shared" si="27"/>
        <v>3.5439088314351608</v>
      </c>
      <c r="AF67" s="8">
        <f t="shared" si="20"/>
        <v>83.310944191136187</v>
      </c>
      <c r="AG67" s="9">
        <f t="shared" si="29"/>
        <v>92.663437443818665</v>
      </c>
      <c r="AH67" s="9">
        <f t="shared" si="3"/>
        <v>91.507601942540006</v>
      </c>
      <c r="AI67" s="9">
        <f t="shared" si="23"/>
        <v>-7.3037709429586428E-3</v>
      </c>
      <c r="AJ67" s="9">
        <f t="shared" si="30"/>
        <v>6.8596762120387567E-3</v>
      </c>
      <c r="AK67" s="9">
        <f>LN(AH67)-LN(AH63)</f>
        <v>2.401070090606261E-2</v>
      </c>
      <c r="AL67" s="8">
        <f t="shared" si="24"/>
        <v>0.46260787588217056</v>
      </c>
      <c r="AM67" s="10">
        <f t="shared" si="25"/>
        <v>9.8290832071157297E-2</v>
      </c>
      <c r="AN67" s="54">
        <f t="shared" si="28"/>
        <v>0.4151500086699923</v>
      </c>
    </row>
    <row r="68" spans="1:40" x14ac:dyDescent="0.25">
      <c r="A68" s="20">
        <v>38807</v>
      </c>
      <c r="B68" s="10" t="s">
        <v>88</v>
      </c>
      <c r="C68" s="28">
        <v>409247</v>
      </c>
      <c r="D68" s="25">
        <v>182936.14558531725</v>
      </c>
      <c r="E68" s="25">
        <v>227276.593863143</v>
      </c>
      <c r="F68" s="28">
        <v>143566</v>
      </c>
      <c r="G68" s="26">
        <v>75769</v>
      </c>
      <c r="H68" s="28">
        <v>170191.28073018091</v>
      </c>
      <c r="I68" s="26">
        <v>106510.66240196805</v>
      </c>
      <c r="J68" s="28">
        <v>381758.43282127741</v>
      </c>
      <c r="K68" s="26">
        <v>549953.16402751603</v>
      </c>
      <c r="L68" s="40"/>
      <c r="M68" s="41"/>
      <c r="N68" s="31">
        <v>84.355672854714399</v>
      </c>
      <c r="O68" s="32">
        <v>71.137478907088251</v>
      </c>
      <c r="P68" s="31">
        <v>82.787357039491198</v>
      </c>
      <c r="Q68" s="32">
        <v>77.625239361971239</v>
      </c>
      <c r="R68" s="37"/>
      <c r="S68" s="37"/>
      <c r="T68" s="8">
        <f t="shared" si="10"/>
        <v>47.919346334638782</v>
      </c>
      <c r="U68" s="9">
        <f t="shared" si="9"/>
        <v>41.326536281509888</v>
      </c>
      <c r="V68" s="16">
        <f t="shared" si="12"/>
        <v>0.50978290875334231</v>
      </c>
      <c r="W68" s="16">
        <f t="shared" si="11"/>
        <v>-0.37988117513249042</v>
      </c>
      <c r="X68" s="9">
        <f t="shared" si="17"/>
        <v>7.4655958934677358</v>
      </c>
      <c r="Y68" s="9">
        <f t="shared" si="16"/>
        <v>0.40241697637539708</v>
      </c>
      <c r="Z68" s="9">
        <f t="shared" si="13"/>
        <v>0.50978290875334231</v>
      </c>
      <c r="AA68" s="10">
        <f t="shared" si="14"/>
        <v>-0.37988117513249042</v>
      </c>
      <c r="AB68" s="15">
        <f t="shared" si="21"/>
        <v>0.44995919576429344</v>
      </c>
      <c r="AC68" s="14">
        <f t="shared" si="22"/>
        <v>0.10504545394560694</v>
      </c>
      <c r="AD68" s="15">
        <f t="shared" si="26"/>
        <v>6.1693051176529679</v>
      </c>
      <c r="AE68" s="15">
        <f t="shared" si="27"/>
        <v>2.5753574627104925</v>
      </c>
      <c r="AF68" s="8">
        <f t="shared" ref="AF68:AF99" si="31">O68/N68*100</f>
        <v>84.33040304190115</v>
      </c>
      <c r="AG68" s="9">
        <f t="shared" si="29"/>
        <v>93.764606261004886</v>
      </c>
      <c r="AH68" s="9" t="e">
        <f t="shared" si="3"/>
        <v>#DIV/0!</v>
      </c>
      <c r="AI68" s="9">
        <f t="shared" si="23"/>
        <v>1.2162529527414812E-2</v>
      </c>
      <c r="AJ68" s="9">
        <f t="shared" si="30"/>
        <v>1.1813476145571933E-2</v>
      </c>
      <c r="AK68" s="9"/>
      <c r="AL68" s="8">
        <f t="shared" si="24"/>
        <v>-0.18941429453782632</v>
      </c>
      <c r="AM68" s="10">
        <f t="shared" si="25"/>
        <v>2.0850032192676338E-2</v>
      </c>
      <c r="AN68" s="54">
        <f t="shared" si="28"/>
        <v>0.4125018950220265</v>
      </c>
    </row>
    <row r="69" spans="1:40" x14ac:dyDescent="0.25">
      <c r="A69" s="20">
        <v>38898</v>
      </c>
      <c r="B69" s="10" t="s">
        <v>89</v>
      </c>
      <c r="C69" s="28">
        <v>409929</v>
      </c>
      <c r="D69" s="25">
        <v>183501.38757130716</v>
      </c>
      <c r="E69" s="25">
        <v>227458.85343410776</v>
      </c>
      <c r="F69" s="28">
        <v>146427</v>
      </c>
      <c r="G69" s="26">
        <v>77027</v>
      </c>
      <c r="H69" s="28">
        <v>172290.44038292623</v>
      </c>
      <c r="I69" s="26">
        <v>107299.0726905349</v>
      </c>
      <c r="J69" s="28">
        <v>382779.26936146023</v>
      </c>
      <c r="K69" s="26">
        <v>547723.54104914062</v>
      </c>
      <c r="L69" s="40"/>
      <c r="M69" s="41"/>
      <c r="N69" s="31">
        <v>84.988464638291532</v>
      </c>
      <c r="O69" s="32">
        <v>71.787200083412031</v>
      </c>
      <c r="P69" s="31">
        <v>83.139970775815115</v>
      </c>
      <c r="Q69" s="32">
        <v>78.451991340795956</v>
      </c>
      <c r="R69" s="37"/>
      <c r="S69" s="37"/>
      <c r="T69" s="8">
        <f t="shared" si="10"/>
        <v>47.939217784029459</v>
      </c>
      <c r="U69" s="9">
        <f t="shared" si="9"/>
        <v>41.528040404913078</v>
      </c>
      <c r="V69" s="16">
        <f t="shared" si="12"/>
        <v>4.1468531836619249E-2</v>
      </c>
      <c r="W69" s="16">
        <f t="shared" si="11"/>
        <v>0.48759015764248126</v>
      </c>
      <c r="X69" s="9">
        <f t="shared" si="17"/>
        <v>4.9451989121865214</v>
      </c>
      <c r="Y69" s="9">
        <f t="shared" si="16"/>
        <v>0.34359228221509941</v>
      </c>
      <c r="Z69" s="9">
        <f t="shared" si="13"/>
        <v>4.1468531836619249E-2</v>
      </c>
      <c r="AA69" s="10">
        <f t="shared" si="14"/>
        <v>0.48759015764248126</v>
      </c>
      <c r="AB69" s="15">
        <f t="shared" ref="AB69:AB100" si="32">(LN(D69)-LN(D68))*100</f>
        <v>0.30850684395513639</v>
      </c>
      <c r="AC69" s="14">
        <f t="shared" ref="AC69:AC100" si="33">(LN(E69)-LN(E68))*100</f>
        <v>8.0160709620180626E-2</v>
      </c>
      <c r="AD69" s="15">
        <f t="shared" si="26"/>
        <v>4.730595555775885</v>
      </c>
      <c r="AE69" s="15">
        <f t="shared" si="27"/>
        <v>1.806457827637864</v>
      </c>
      <c r="AF69" s="8">
        <f t="shared" si="31"/>
        <v>84.466992537088757</v>
      </c>
      <c r="AG69" s="9">
        <f t="shared" si="29"/>
        <v>94.361341011701612</v>
      </c>
      <c r="AH69" s="9" t="e">
        <f t="shared" ref="AH69:AH123" si="34">S69/R69*100</f>
        <v>#DIV/0!</v>
      </c>
      <c r="AI69" s="9">
        <f t="shared" ref="AI69:AI100" si="35">(LN(AF69)-LN(AF68))</f>
        <v>1.6183842710564278E-3</v>
      </c>
      <c r="AJ69" s="9">
        <f t="shared" si="30"/>
        <v>6.3440132604810628E-3</v>
      </c>
      <c r="AK69" s="9"/>
      <c r="AL69" s="8">
        <f t="shared" ref="AL69:AL100" si="36">(LN(H69)-LN(H68))*100</f>
        <v>1.225867432267691</v>
      </c>
      <c r="AM69" s="10">
        <f t="shared" ref="AM69:AM100" si="37">(LN(I69)-LN(I68))*100</f>
        <v>0.73749107976475159</v>
      </c>
      <c r="AN69" s="54">
        <f t="shared" si="28"/>
        <v>0.41105559988541723</v>
      </c>
    </row>
    <row r="70" spans="1:40" x14ac:dyDescent="0.25">
      <c r="A70" s="20">
        <v>38990</v>
      </c>
      <c r="B70" s="10" t="s">
        <v>90</v>
      </c>
      <c r="C70" s="28">
        <v>410205</v>
      </c>
      <c r="D70" s="25">
        <v>183966.66386744319</v>
      </c>
      <c r="E70" s="25">
        <v>227338.81072631589</v>
      </c>
      <c r="F70" s="28">
        <v>148818</v>
      </c>
      <c r="G70" s="26">
        <v>78266</v>
      </c>
      <c r="H70" s="28">
        <v>174331.27227501725</v>
      </c>
      <c r="I70" s="26">
        <v>108272.47958355087</v>
      </c>
      <c r="J70" s="28">
        <v>384584.06216178538</v>
      </c>
      <c r="K70" s="26">
        <v>547245.06081966381</v>
      </c>
      <c r="L70" s="40"/>
      <c r="M70" s="41"/>
      <c r="N70" s="31">
        <v>85.365062766955162</v>
      </c>
      <c r="O70" s="32">
        <v>72.286143534381978</v>
      </c>
      <c r="P70" s="31">
        <v>82.777497182710889</v>
      </c>
      <c r="Q70" s="32">
        <v>78.635935249619152</v>
      </c>
      <c r="R70" s="37"/>
      <c r="S70" s="37"/>
      <c r="T70" s="8">
        <f t="shared" si="10"/>
        <v>47.835228228998425</v>
      </c>
      <c r="U70" s="9">
        <f t="shared" si="9"/>
        <v>41.542414359264889</v>
      </c>
      <c r="V70" s="16">
        <f t="shared" si="12"/>
        <v>-0.21691959076077794</v>
      </c>
      <c r="W70" s="16">
        <f t="shared" si="11"/>
        <v>3.461264777162576E-2</v>
      </c>
      <c r="X70" s="9">
        <f t="shared" si="17"/>
        <v>3.1256417965522365</v>
      </c>
      <c r="Y70" s="9">
        <f t="shared" si="16"/>
        <v>0.71265464952317004</v>
      </c>
      <c r="Z70" s="9">
        <f t="shared" si="13"/>
        <v>-0.21691959076077794</v>
      </c>
      <c r="AA70" s="10">
        <f t="shared" si="14"/>
        <v>3.461264777162576E-2</v>
      </c>
      <c r="AB70" s="15">
        <f t="shared" si="32"/>
        <v>0.2532337398886142</v>
      </c>
      <c r="AC70" s="14">
        <f t="shared" si="33"/>
        <v>-5.2789501811112416E-2</v>
      </c>
      <c r="AD70" s="15">
        <f t="shared" si="26"/>
        <v>3.3844606022318757</v>
      </c>
      <c r="AE70" s="15">
        <f t="shared" si="27"/>
        <v>0.92700945229555742</v>
      </c>
      <c r="AF70" s="8">
        <f t="shared" si="31"/>
        <v>84.678838381132152</v>
      </c>
      <c r="AG70" s="9">
        <f t="shared" si="29"/>
        <v>94.996753859384924</v>
      </c>
      <c r="AH70" s="9" t="e">
        <f t="shared" si="34"/>
        <v>#DIV/0!</v>
      </c>
      <c r="AI70" s="9">
        <f t="shared" si="35"/>
        <v>2.5048912368923482E-3</v>
      </c>
      <c r="AJ70" s="9">
        <f t="shared" si="30"/>
        <v>6.7112550227159673E-3</v>
      </c>
      <c r="AK70" s="9"/>
      <c r="AL70" s="8">
        <f t="shared" si="36"/>
        <v>1.1775693215415828</v>
      </c>
      <c r="AM70" s="10">
        <f t="shared" si="37"/>
        <v>0.9031001526670579</v>
      </c>
      <c r="AN70" s="54">
        <f t="shared" si="28"/>
        <v>0.40973884420076895</v>
      </c>
    </row>
    <row r="71" spans="1:40" x14ac:dyDescent="0.25">
      <c r="A71" s="20">
        <v>39082</v>
      </c>
      <c r="B71" s="10" t="s">
        <v>91</v>
      </c>
      <c r="C71" s="28">
        <v>411298</v>
      </c>
      <c r="D71" s="25">
        <v>184989.77726840522</v>
      </c>
      <c r="E71" s="25">
        <v>227464.47917393123</v>
      </c>
      <c r="F71" s="28">
        <v>148935</v>
      </c>
      <c r="G71" s="26">
        <v>78916</v>
      </c>
      <c r="H71" s="28">
        <v>174656.41696477603</v>
      </c>
      <c r="I71" s="26">
        <v>107877.29543503103</v>
      </c>
      <c r="J71" s="28">
        <v>387238.50864229369</v>
      </c>
      <c r="K71" s="26">
        <v>548357.81676465971</v>
      </c>
      <c r="L71" s="40"/>
      <c r="M71" s="41"/>
      <c r="N71" s="31">
        <v>85.273133726335743</v>
      </c>
      <c r="O71" s="32">
        <v>73.153483948368972</v>
      </c>
      <c r="P71" s="31">
        <v>83.272169021801218</v>
      </c>
      <c r="Q71" s="32">
        <v>79.408882061925439</v>
      </c>
      <c r="R71" s="37">
        <v>82.994832883586113</v>
      </c>
      <c r="S71" s="37">
        <v>78.530684927265895</v>
      </c>
      <c r="T71" s="8">
        <f t="shared" si="10"/>
        <v>47.771534374771342</v>
      </c>
      <c r="U71" s="9">
        <f t="shared" si="9"/>
        <v>41.481031585540947</v>
      </c>
      <c r="V71" s="16">
        <f t="shared" si="12"/>
        <v>-0.13315260862175604</v>
      </c>
      <c r="W71" s="16">
        <f t="shared" si="11"/>
        <v>-0.1477592833028285</v>
      </c>
      <c r="X71" s="9">
        <f t="shared" si="17"/>
        <v>0.19975054950860383</v>
      </c>
      <c r="Y71" s="9">
        <f t="shared" si="16"/>
        <v>-7.4608870972658892E-3</v>
      </c>
      <c r="Z71" s="9">
        <f t="shared" si="13"/>
        <v>-0.13315260862175604</v>
      </c>
      <c r="AA71" s="10">
        <f t="shared" si="14"/>
        <v>-0.1477592833028285</v>
      </c>
      <c r="AB71" s="15">
        <f t="shared" si="32"/>
        <v>0.55459989815052069</v>
      </c>
      <c r="AC71" s="14">
        <f t="shared" si="33"/>
        <v>5.5262771226338714E-2</v>
      </c>
      <c r="AD71" s="15">
        <f t="shared" si="26"/>
        <v>1.5662996777585647</v>
      </c>
      <c r="AE71" s="15">
        <f t="shared" si="27"/>
        <v>0.18767943298101386</v>
      </c>
      <c r="AF71" s="8">
        <f t="shared" si="31"/>
        <v>85.787258837159712</v>
      </c>
      <c r="AG71" s="9">
        <f t="shared" si="29"/>
        <v>95.360650496729164</v>
      </c>
      <c r="AH71" s="9">
        <f t="shared" si="34"/>
        <v>94.621173630674193</v>
      </c>
      <c r="AI71" s="9">
        <f t="shared" si="35"/>
        <v>1.3004768640572095E-2</v>
      </c>
      <c r="AJ71" s="9">
        <f t="shared" si="30"/>
        <v>3.8233036624051309E-3</v>
      </c>
      <c r="AK71" s="9">
        <f>LN(AH71)-LN(AH67)</f>
        <v>3.3459223578013564E-2</v>
      </c>
      <c r="AL71" s="8">
        <f t="shared" si="36"/>
        <v>0.18633596190475998</v>
      </c>
      <c r="AM71" s="10">
        <f t="shared" si="37"/>
        <v>-0.36565810795412546</v>
      </c>
      <c r="AN71" s="54">
        <f t="shared" si="28"/>
        <v>0.41136820338302049</v>
      </c>
    </row>
    <row r="72" spans="1:40" x14ac:dyDescent="0.25">
      <c r="A72" s="20">
        <v>39172</v>
      </c>
      <c r="B72" s="10" t="s">
        <v>92</v>
      </c>
      <c r="C72" s="28">
        <v>415177</v>
      </c>
      <c r="D72" s="25">
        <v>188482.85295644245</v>
      </c>
      <c r="E72" s="25">
        <v>227539.47476860971</v>
      </c>
      <c r="F72" s="28">
        <v>149443</v>
      </c>
      <c r="G72" s="26">
        <v>80708</v>
      </c>
      <c r="H72" s="28">
        <v>174639.85985500127</v>
      </c>
      <c r="I72" s="26">
        <v>109155.75263588109</v>
      </c>
      <c r="J72" s="28">
        <v>386629.1375546424</v>
      </c>
      <c r="K72" s="26">
        <v>550494.59534978692</v>
      </c>
      <c r="L72" s="40"/>
      <c r="M72" s="41"/>
      <c r="N72" s="31">
        <v>85.572102568152815</v>
      </c>
      <c r="O72" s="32">
        <v>73.938384419576721</v>
      </c>
      <c r="P72" s="31">
        <v>82.888707142025424</v>
      </c>
      <c r="Q72" s="32">
        <v>79.965465414312092</v>
      </c>
      <c r="R72" s="37"/>
      <c r="S72" s="37"/>
      <c r="T72" s="8">
        <f t="shared" si="10"/>
        <v>48.750297028455108</v>
      </c>
      <c r="U72" s="9">
        <f t="shared" si="9"/>
        <v>41.33364372524494</v>
      </c>
      <c r="V72" s="16">
        <f t="shared" si="12"/>
        <v>2.0488407301412881</v>
      </c>
      <c r="W72" s="16">
        <f t="shared" si="11"/>
        <v>-0.35531387398616276</v>
      </c>
      <c r="X72" s="9">
        <f t="shared" si="17"/>
        <v>1.7340609949340502</v>
      </c>
      <c r="Y72" s="9">
        <f t="shared" si="16"/>
        <v>1.7198256555150948E-2</v>
      </c>
      <c r="Z72" s="9">
        <f t="shared" si="13"/>
        <v>2.0488407301412881</v>
      </c>
      <c r="AA72" s="10">
        <f t="shared" si="14"/>
        <v>-0.35531387398616276</v>
      </c>
      <c r="AB72" s="15">
        <f t="shared" si="32"/>
        <v>1.8706471459191576</v>
      </c>
      <c r="AC72" s="14">
        <f t="shared" si="33"/>
        <v>3.29648103967628E-2</v>
      </c>
      <c r="AD72" s="15">
        <f t="shared" ref="AD72:AD103" si="38">(LN(D72)-LN(D68))*100</f>
        <v>2.9869876279134289</v>
      </c>
      <c r="AE72" s="15">
        <f t="shared" ref="AE72:AE103" si="39">(LN(E72)-LN(E68))*100</f>
        <v>0.11559878943216972</v>
      </c>
      <c r="AF72" s="8">
        <f t="shared" si="31"/>
        <v>86.404777024953233</v>
      </c>
      <c r="AG72" s="9">
        <f t="shared" si="29"/>
        <v>96.473293131832179</v>
      </c>
      <c r="AH72" s="9" t="e">
        <f t="shared" si="34"/>
        <v>#DIV/0!</v>
      </c>
      <c r="AI72" s="9">
        <f t="shared" si="35"/>
        <v>7.1724668567219041E-3</v>
      </c>
      <c r="AJ72" s="9">
        <f t="shared" si="30"/>
        <v>1.1600190152699419E-2</v>
      </c>
      <c r="AK72" s="9"/>
      <c r="AL72" s="8">
        <f t="shared" si="36"/>
        <v>-9.4802669744709078E-3</v>
      </c>
      <c r="AM72" s="10">
        <f t="shared" si="37"/>
        <v>1.1781357721410757</v>
      </c>
      <c r="AN72" s="54">
        <f t="shared" si="28"/>
        <v>0.41271951334948959</v>
      </c>
    </row>
    <row r="73" spans="1:40" x14ac:dyDescent="0.25">
      <c r="A73" s="20">
        <v>39263</v>
      </c>
      <c r="B73" s="10" t="s">
        <v>93</v>
      </c>
      <c r="C73" s="28">
        <v>417634</v>
      </c>
      <c r="D73" s="25">
        <v>191372.46234361944</v>
      </c>
      <c r="E73" s="25">
        <v>227093.49658417792</v>
      </c>
      <c r="F73" s="28">
        <v>151787</v>
      </c>
      <c r="G73" s="26">
        <v>81759</v>
      </c>
      <c r="H73" s="28">
        <v>177216.89209602028</v>
      </c>
      <c r="I73" s="26">
        <v>109852.81882032398</v>
      </c>
      <c r="J73" s="28">
        <v>388781.03299127077</v>
      </c>
      <c r="K73" s="26">
        <v>552463.87232877547</v>
      </c>
      <c r="L73" s="40"/>
      <c r="M73" s="41"/>
      <c r="N73" s="31">
        <v>85.650413007896702</v>
      </c>
      <c r="O73" s="32">
        <v>74.425946350749143</v>
      </c>
      <c r="P73" s="31">
        <v>83.45871607860677</v>
      </c>
      <c r="Q73" s="32">
        <v>81.209282861008631</v>
      </c>
      <c r="R73" s="37"/>
      <c r="S73" s="37"/>
      <c r="T73" s="8">
        <f t="shared" si="10"/>
        <v>49.223713634177287</v>
      </c>
      <c r="U73" s="9">
        <f t="shared" si="9"/>
        <v>41.105583180836994</v>
      </c>
      <c r="V73" s="16">
        <f t="shared" si="12"/>
        <v>0.97110506925905948</v>
      </c>
      <c r="W73" s="16">
        <f t="shared" si="11"/>
        <v>-0.55175523823624006</v>
      </c>
      <c r="X73" s="9">
        <f t="shared" si="17"/>
        <v>2.6794259679717713</v>
      </c>
      <c r="Y73" s="9">
        <f t="shared" si="16"/>
        <v>-1.0172818653540472</v>
      </c>
      <c r="Z73" s="9">
        <f t="shared" si="13"/>
        <v>0.97110506925905948</v>
      </c>
      <c r="AA73" s="10">
        <f t="shared" si="14"/>
        <v>-0.55175523823624006</v>
      </c>
      <c r="AB73" s="15">
        <f t="shared" si="32"/>
        <v>1.5214556763032405</v>
      </c>
      <c r="AC73" s="14">
        <f t="shared" si="33"/>
        <v>-0.19619268974615522</v>
      </c>
      <c r="AD73" s="15">
        <f t="shared" si="38"/>
        <v>4.199936460261533</v>
      </c>
      <c r="AE73" s="15">
        <f t="shared" si="39"/>
        <v>-0.16075460993416613</v>
      </c>
      <c r="AF73" s="8">
        <f t="shared" si="31"/>
        <v>86.895023312832478</v>
      </c>
      <c r="AG73" s="9">
        <f t="shared" si="29"/>
        <v>97.304735414957165</v>
      </c>
      <c r="AH73" s="9" t="e">
        <f t="shared" si="34"/>
        <v>#DIV/0!</v>
      </c>
      <c r="AI73" s="9">
        <f t="shared" si="35"/>
        <v>5.6577975817910797E-3</v>
      </c>
      <c r="AJ73" s="9">
        <f t="shared" si="30"/>
        <v>8.581441267793366E-3</v>
      </c>
      <c r="AK73" s="9"/>
      <c r="AL73" s="8">
        <f t="shared" si="36"/>
        <v>1.4648451721226863</v>
      </c>
      <c r="AM73" s="10">
        <f t="shared" si="37"/>
        <v>0.63656735777151141</v>
      </c>
      <c r="AN73" s="54">
        <f t="shared" si="28"/>
        <v>0.41389485841969048</v>
      </c>
    </row>
    <row r="74" spans="1:40" x14ac:dyDescent="0.25">
      <c r="A74" s="20">
        <v>39355</v>
      </c>
      <c r="B74" s="10" t="s">
        <v>94</v>
      </c>
      <c r="C74" s="28">
        <v>421249</v>
      </c>
      <c r="D74" s="25">
        <v>194729.40883294377</v>
      </c>
      <c r="E74" s="25">
        <v>227298.88187846032</v>
      </c>
      <c r="F74" s="28">
        <v>154251</v>
      </c>
      <c r="G74" s="26">
        <v>82736</v>
      </c>
      <c r="H74" s="28">
        <v>178231.06178296823</v>
      </c>
      <c r="I74" s="26">
        <v>111017.98617661804</v>
      </c>
      <c r="J74" s="28">
        <v>388637.94740218716</v>
      </c>
      <c r="K74" s="26">
        <v>554486.68828883953</v>
      </c>
      <c r="L74" s="40"/>
      <c r="M74" s="41"/>
      <c r="N74" s="31">
        <v>86.545520436741413</v>
      </c>
      <c r="O74" s="32">
        <v>74.524861105276813</v>
      </c>
      <c r="P74" s="31">
        <v>84.570687595154467</v>
      </c>
      <c r="Q74" s="32">
        <v>82.143386917247057</v>
      </c>
      <c r="R74" s="37"/>
      <c r="S74" s="37"/>
      <c r="T74" s="8">
        <f t="shared" si="10"/>
        <v>50.105608609399496</v>
      </c>
      <c r="U74" s="9">
        <f t="shared" si="9"/>
        <v>40.992667034065441</v>
      </c>
      <c r="V74" s="16">
        <f t="shared" si="12"/>
        <v>1.7916059356600122</v>
      </c>
      <c r="W74" s="16">
        <f t="shared" si="11"/>
        <v>-0.27469783429370231</v>
      </c>
      <c r="X74" s="9">
        <f t="shared" si="17"/>
        <v>4.7462517990553454</v>
      </c>
      <c r="Y74" s="9">
        <f t="shared" si="16"/>
        <v>-1.323339853204375</v>
      </c>
      <c r="Z74" s="9">
        <f t="shared" si="13"/>
        <v>1.7916059356600122</v>
      </c>
      <c r="AA74" s="10">
        <f t="shared" si="14"/>
        <v>-0.27469783429370231</v>
      </c>
      <c r="AB74" s="15">
        <f t="shared" si="32"/>
        <v>1.7389354114344613</v>
      </c>
      <c r="AC74" s="14">
        <f t="shared" si="33"/>
        <v>9.039997940281097E-2</v>
      </c>
      <c r="AD74" s="15">
        <f t="shared" si="38"/>
        <v>5.6856381318073801</v>
      </c>
      <c r="AE74" s="15">
        <f t="shared" si="39"/>
        <v>-1.756512872024274E-2</v>
      </c>
      <c r="AF74" s="8">
        <f t="shared" si="31"/>
        <v>86.110593279925055</v>
      </c>
      <c r="AG74" s="9">
        <f t="shared" si="29"/>
        <v>97.129855808283054</v>
      </c>
      <c r="AH74" s="9" t="e">
        <f t="shared" si="34"/>
        <v>#DIV/0!</v>
      </c>
      <c r="AI74" s="9">
        <f t="shared" si="35"/>
        <v>-9.0683230284529515E-3</v>
      </c>
      <c r="AJ74" s="9">
        <f t="shared" si="30"/>
        <v>-1.7988533082649028E-3</v>
      </c>
      <c r="AK74" s="9"/>
      <c r="AL74" s="8">
        <f t="shared" si="36"/>
        <v>0.57064469099223913</v>
      </c>
      <c r="AM74" s="10">
        <f t="shared" si="37"/>
        <v>1.0550766680376356</v>
      </c>
      <c r="AN74" s="54">
        <f t="shared" si="28"/>
        <v>0.41256999900788127</v>
      </c>
    </row>
    <row r="75" spans="1:40" x14ac:dyDescent="0.25">
      <c r="A75" s="20">
        <v>39447</v>
      </c>
      <c r="B75" s="10" t="s">
        <v>95</v>
      </c>
      <c r="C75" s="28">
        <v>424391</v>
      </c>
      <c r="D75" s="25">
        <v>196037.57825935923</v>
      </c>
      <c r="E75" s="25">
        <v>229193.48899132287</v>
      </c>
      <c r="F75" s="28">
        <v>157308</v>
      </c>
      <c r="G75" s="26">
        <v>82386</v>
      </c>
      <c r="H75" s="28">
        <v>178983.86783306257</v>
      </c>
      <c r="I75" s="26">
        <v>109965.59508845443</v>
      </c>
      <c r="J75" s="28">
        <v>387643.45077865047</v>
      </c>
      <c r="K75" s="26">
        <v>555469.66982190148</v>
      </c>
      <c r="L75" s="40"/>
      <c r="M75" s="41"/>
      <c r="N75" s="31">
        <v>87.889485183502941</v>
      </c>
      <c r="O75" s="32">
        <v>74.919796445179159</v>
      </c>
      <c r="P75" s="31">
        <v>84.972994197885214</v>
      </c>
      <c r="Q75" s="32">
        <v>83.470084967048436</v>
      </c>
      <c r="R75" s="37">
        <v>83.985500807692731</v>
      </c>
      <c r="S75" s="37">
        <v>81.700394611366079</v>
      </c>
      <c r="T75" s="8">
        <f t="shared" si="10"/>
        <v>50.57162138702023</v>
      </c>
      <c r="U75" s="9">
        <f t="shared" si="9"/>
        <v>41.261206766664408</v>
      </c>
      <c r="V75" s="16">
        <f t="shared" si="12"/>
        <v>0.93006110604014758</v>
      </c>
      <c r="W75" s="16">
        <f t="shared" si="11"/>
        <v>0.65509212263696881</v>
      </c>
      <c r="X75" s="9">
        <f t="shared" si="17"/>
        <v>5.8614131802465996</v>
      </c>
      <c r="Y75" s="9">
        <f t="shared" si="16"/>
        <v>-0.52994057879979239</v>
      </c>
      <c r="Z75" s="9">
        <f t="shared" si="13"/>
        <v>0.93006110604014758</v>
      </c>
      <c r="AA75" s="10">
        <f t="shared" si="14"/>
        <v>0.65509212263696881</v>
      </c>
      <c r="AB75" s="15">
        <f t="shared" si="32"/>
        <v>0.66954187870376103</v>
      </c>
      <c r="AC75" s="14">
        <f t="shared" si="33"/>
        <v>0.83007651929403181</v>
      </c>
      <c r="AD75" s="15">
        <f t="shared" si="38"/>
        <v>5.8005801123606204</v>
      </c>
      <c r="AE75" s="15">
        <f t="shared" si="39"/>
        <v>0.75724861934745036</v>
      </c>
      <c r="AF75" s="8">
        <f t="shared" si="31"/>
        <v>85.2431849939221</v>
      </c>
      <c r="AG75" s="9">
        <f t="shared" si="29"/>
        <v>98.231309553083662</v>
      </c>
      <c r="AH75" s="9">
        <f t="shared" si="34"/>
        <v>97.279165838923774</v>
      </c>
      <c r="AI75" s="9">
        <f t="shared" si="35"/>
        <v>-1.0124266927722836E-2</v>
      </c>
      <c r="AJ75" s="9">
        <f t="shared" si="30"/>
        <v>1.1276196206114086E-2</v>
      </c>
      <c r="AK75" s="9">
        <f>LN(AH75)-LN(AH71)</f>
        <v>2.7703569586842391E-2</v>
      </c>
      <c r="AL75" s="8">
        <f t="shared" si="36"/>
        <v>0.42148695485817456</v>
      </c>
      <c r="AM75" s="10">
        <f t="shared" si="37"/>
        <v>-0.95246808669102734</v>
      </c>
      <c r="AN75" s="54">
        <f t="shared" si="28"/>
        <v>0.41304981391540785</v>
      </c>
    </row>
    <row r="76" spans="1:40" x14ac:dyDescent="0.25">
      <c r="A76" s="20">
        <v>39538</v>
      </c>
      <c r="B76" s="10" t="s">
        <v>96</v>
      </c>
      <c r="C76" s="28">
        <v>426627</v>
      </c>
      <c r="D76" s="25">
        <v>196246.0519417027</v>
      </c>
      <c r="E76" s="25">
        <v>231087.05186606449</v>
      </c>
      <c r="F76" s="28">
        <v>158367</v>
      </c>
      <c r="G76" s="26">
        <v>84419</v>
      </c>
      <c r="H76" s="28">
        <v>180464.49204775013</v>
      </c>
      <c r="I76" s="26">
        <v>110878.45531398582</v>
      </c>
      <c r="J76" s="28">
        <v>393197.58374773321</v>
      </c>
      <c r="K76" s="26">
        <v>561866.85638469376</v>
      </c>
      <c r="L76" s="40"/>
      <c r="M76" s="41"/>
      <c r="N76" s="31">
        <v>87.755213340304522</v>
      </c>
      <c r="O76" s="32">
        <v>76.13652242984638</v>
      </c>
      <c r="P76" s="31">
        <v>83.580789716332916</v>
      </c>
      <c r="Q76" s="32">
        <v>84.256992517629257</v>
      </c>
      <c r="R76" s="37"/>
      <c r="S76" s="37"/>
      <c r="T76" s="8">
        <f t="shared" si="10"/>
        <v>49.910289394761328</v>
      </c>
      <c r="U76" s="9">
        <f t="shared" si="9"/>
        <v>41.128436254984571</v>
      </c>
      <c r="V76" s="16">
        <f t="shared" si="12"/>
        <v>-1.3077136427914526</v>
      </c>
      <c r="W76" s="16">
        <f t="shared" si="11"/>
        <v>-0.32178048604023513</v>
      </c>
      <c r="X76" s="9">
        <f t="shared" si="17"/>
        <v>2.3794570228549361</v>
      </c>
      <c r="Y76" s="9">
        <f t="shared" si="16"/>
        <v>-0.49646595791175141</v>
      </c>
      <c r="Z76" s="9">
        <f t="shared" si="13"/>
        <v>-1.3077136427914526</v>
      </c>
      <c r="AA76" s="10">
        <f t="shared" si="14"/>
        <v>-0.32178048604023513</v>
      </c>
      <c r="AB76" s="15">
        <f t="shared" si="32"/>
        <v>0.10628722991192774</v>
      </c>
      <c r="AC76" s="14">
        <f t="shared" si="33"/>
        <v>0.82279105426366073</v>
      </c>
      <c r="AD76" s="15">
        <f t="shared" si="38"/>
        <v>4.0362201963533906</v>
      </c>
      <c r="AE76" s="15">
        <f t="shared" si="39"/>
        <v>1.5470748632143483</v>
      </c>
      <c r="AF76" s="8">
        <f t="shared" si="31"/>
        <v>86.760113196463664</v>
      </c>
      <c r="AG76" s="9">
        <f t="shared" si="29"/>
        <v>100.80904093343857</v>
      </c>
      <c r="AH76" s="9" t="e">
        <f t="shared" si="34"/>
        <v>#DIV/0!</v>
      </c>
      <c r="AI76" s="9">
        <f t="shared" si="35"/>
        <v>1.7638819117922644E-2</v>
      </c>
      <c r="AJ76" s="9">
        <f t="shared" si="30"/>
        <v>2.5903044318912549E-2</v>
      </c>
      <c r="AK76" s="9"/>
      <c r="AL76" s="8">
        <f t="shared" si="36"/>
        <v>0.82383605222453582</v>
      </c>
      <c r="AM76" s="10">
        <f t="shared" si="37"/>
        <v>0.8267059247696551</v>
      </c>
      <c r="AN76" s="54">
        <f t="shared" si="28"/>
        <v>0.41207485489702261</v>
      </c>
    </row>
    <row r="77" spans="1:40" x14ac:dyDescent="0.25">
      <c r="A77" s="20">
        <v>39629</v>
      </c>
      <c r="B77" s="10" t="s">
        <v>97</v>
      </c>
      <c r="C77" s="28">
        <v>424178</v>
      </c>
      <c r="D77" s="25">
        <v>194676.50345076094</v>
      </c>
      <c r="E77" s="25">
        <v>230264.91614181787</v>
      </c>
      <c r="F77" s="28">
        <v>157643</v>
      </c>
      <c r="G77" s="26">
        <v>84999</v>
      </c>
      <c r="H77" s="28">
        <v>179273.99245717199</v>
      </c>
      <c r="I77" s="26">
        <v>110714.33455860893</v>
      </c>
      <c r="J77" s="28">
        <v>386754.41557260929</v>
      </c>
      <c r="K77" s="26">
        <v>557812.3136358473</v>
      </c>
      <c r="L77" s="40"/>
      <c r="M77" s="41"/>
      <c r="N77" s="31">
        <v>87.934115729396964</v>
      </c>
      <c r="O77" s="32">
        <v>76.773256452175147</v>
      </c>
      <c r="P77" s="31">
        <v>85.093474078087311</v>
      </c>
      <c r="Q77" s="32">
        <v>85.3073943227282</v>
      </c>
      <c r="R77" s="37"/>
      <c r="S77" s="37"/>
      <c r="T77" s="8">
        <f t="shared" si="10"/>
        <v>50.335948501721084</v>
      </c>
      <c r="U77" s="9">
        <f t="shared" si="9"/>
        <v>41.279998758173718</v>
      </c>
      <c r="V77" s="16">
        <f t="shared" si="12"/>
        <v>0.85284840485102542</v>
      </c>
      <c r="W77" s="16">
        <f t="shared" si="11"/>
        <v>0.36851024981718883</v>
      </c>
      <c r="X77" s="9">
        <f t="shared" si="17"/>
        <v>2.2595509063167096</v>
      </c>
      <c r="Y77" s="9">
        <f t="shared" si="16"/>
        <v>0.4243111612585837</v>
      </c>
      <c r="Z77" s="9">
        <f t="shared" si="13"/>
        <v>0.85284840485102542</v>
      </c>
      <c r="AA77" s="10">
        <f t="shared" si="14"/>
        <v>0.36851024981718883</v>
      </c>
      <c r="AB77" s="15">
        <f t="shared" si="32"/>
        <v>-0.80300146570593256</v>
      </c>
      <c r="AC77" s="14">
        <f t="shared" si="33"/>
        <v>-0.35640320254817226</v>
      </c>
      <c r="AD77" s="15">
        <f t="shared" si="38"/>
        <v>1.7117630543442175</v>
      </c>
      <c r="AE77" s="15">
        <f t="shared" si="39"/>
        <v>1.3868643504123312</v>
      </c>
      <c r="AF77" s="8">
        <f t="shared" si="31"/>
        <v>87.307702835646225</v>
      </c>
      <c r="AG77" s="9">
        <f t="shared" si="29"/>
        <v>100.25139441885354</v>
      </c>
      <c r="AH77" s="9" t="e">
        <f t="shared" si="34"/>
        <v>#DIV/0!</v>
      </c>
      <c r="AI77" s="9">
        <f t="shared" si="35"/>
        <v>6.2917023726587473E-3</v>
      </c>
      <c r="AJ77" s="9">
        <f t="shared" si="30"/>
        <v>-5.5470679102436193E-3</v>
      </c>
      <c r="AK77" s="9"/>
      <c r="AL77" s="8">
        <f t="shared" si="36"/>
        <v>-0.66187188077755366</v>
      </c>
      <c r="AM77" s="10">
        <f t="shared" si="37"/>
        <v>-0.1481282721163879</v>
      </c>
      <c r="AN77" s="54">
        <f t="shared" si="28"/>
        <v>0.41102540332787263</v>
      </c>
    </row>
    <row r="78" spans="1:40" x14ac:dyDescent="0.25">
      <c r="A78" s="20">
        <v>39721</v>
      </c>
      <c r="B78" s="10" t="s">
        <v>98</v>
      </c>
      <c r="C78" s="28">
        <v>416904</v>
      </c>
      <c r="D78" s="25">
        <v>191058.04181746289</v>
      </c>
      <c r="E78" s="25">
        <v>226705.16480968043</v>
      </c>
      <c r="F78" s="28">
        <v>156629</v>
      </c>
      <c r="G78" s="26">
        <v>85443</v>
      </c>
      <c r="H78" s="28">
        <v>174540.98661771041</v>
      </c>
      <c r="I78" s="26">
        <v>110581.70993227452</v>
      </c>
      <c r="J78" s="28">
        <v>382966.07163908251</v>
      </c>
      <c r="K78" s="26">
        <v>562202.32998741139</v>
      </c>
      <c r="L78" s="40"/>
      <c r="M78" s="41"/>
      <c r="N78" s="31">
        <v>89.73766164336962</v>
      </c>
      <c r="O78" s="32">
        <v>77.266846436295239</v>
      </c>
      <c r="P78" s="31">
        <v>86.428186130874053</v>
      </c>
      <c r="Q78" s="32">
        <v>85.858211551291731</v>
      </c>
      <c r="R78" s="37"/>
      <c r="S78" s="37"/>
      <c r="T78" s="8">
        <f t="shared" si="10"/>
        <v>49.88902567784676</v>
      </c>
      <c r="U78" s="9">
        <f t="shared" si="9"/>
        <v>40.324479767765588</v>
      </c>
      <c r="V78" s="16">
        <f t="shared" si="12"/>
        <v>-0.88788000857685789</v>
      </c>
      <c r="W78" s="16">
        <f t="shared" si="11"/>
        <v>-2.3147263060877221</v>
      </c>
      <c r="X78" s="9">
        <f t="shared" si="17"/>
        <v>-0.43225287061398054</v>
      </c>
      <c r="Y78" s="9">
        <f t="shared" si="16"/>
        <v>-1.6300165728289406</v>
      </c>
      <c r="Z78" s="9">
        <f t="shared" si="13"/>
        <v>-0.88788000857685789</v>
      </c>
      <c r="AA78" s="10">
        <f t="shared" si="14"/>
        <v>-2.3147263060877221</v>
      </c>
      <c r="AB78" s="15">
        <f t="shared" si="32"/>
        <v>-1.8761958564246228</v>
      </c>
      <c r="AC78" s="14">
        <f t="shared" si="33"/>
        <v>-1.5580115583368581</v>
      </c>
      <c r="AD78" s="15">
        <f t="shared" si="38"/>
        <v>-1.9033682135148666</v>
      </c>
      <c r="AE78" s="15">
        <f t="shared" si="39"/>
        <v>-0.26154718732733784</v>
      </c>
      <c r="AF78" s="8">
        <f t="shared" si="31"/>
        <v>86.103030791424899</v>
      </c>
      <c r="AG78" s="9">
        <f t="shared" si="29"/>
        <v>99.340522339877367</v>
      </c>
      <c r="AH78" s="9" t="e">
        <f t="shared" si="34"/>
        <v>#DIV/0!</v>
      </c>
      <c r="AI78" s="9">
        <f t="shared" si="35"/>
        <v>-1.3894081394745683E-2</v>
      </c>
      <c r="AJ78" s="9">
        <f t="shared" si="30"/>
        <v>-9.127407737311799E-3</v>
      </c>
      <c r="AK78" s="9"/>
      <c r="AL78" s="8">
        <f t="shared" si="36"/>
        <v>-2.6755725263054586</v>
      </c>
      <c r="AM78" s="10">
        <f t="shared" si="37"/>
        <v>-0.11986173771685316</v>
      </c>
      <c r="AN78" s="54">
        <f t="shared" si="28"/>
        <v>0.41169743864949399</v>
      </c>
    </row>
    <row r="79" spans="1:40" x14ac:dyDescent="0.25">
      <c r="A79" s="20">
        <v>39813</v>
      </c>
      <c r="B79" s="10" t="s">
        <v>99</v>
      </c>
      <c r="C79" s="28">
        <v>408291</v>
      </c>
      <c r="D79" s="25">
        <v>186833.96309172007</v>
      </c>
      <c r="E79" s="25">
        <v>222449.32289724646</v>
      </c>
      <c r="F79" s="28">
        <v>153098</v>
      </c>
      <c r="G79" s="26">
        <v>86227</v>
      </c>
      <c r="H79" s="28">
        <v>170022.71403497571</v>
      </c>
      <c r="I79" s="26">
        <v>110308.47045954395</v>
      </c>
      <c r="J79" s="28">
        <v>375788.29558090155</v>
      </c>
      <c r="K79" s="26">
        <v>563674.28803673713</v>
      </c>
      <c r="L79" s="40"/>
      <c r="M79" s="41"/>
      <c r="N79" s="31">
        <v>90.045615886654957</v>
      </c>
      <c r="O79" s="32">
        <v>78.168974368676501</v>
      </c>
      <c r="P79" s="31">
        <v>88.040738031794021</v>
      </c>
      <c r="Q79" s="32">
        <v>86.579719592567045</v>
      </c>
      <c r="R79" s="37">
        <v>85.755269741681545</v>
      </c>
      <c r="S79" s="37">
        <v>85.488795286895368</v>
      </c>
      <c r="T79" s="8">
        <f t="shared" si="10"/>
        <v>49.717877136888511</v>
      </c>
      <c r="U79" s="9">
        <f t="shared" si="9"/>
        <v>39.464159997794411</v>
      </c>
      <c r="V79" s="16">
        <f t="shared" si="12"/>
        <v>-0.34305849559664869</v>
      </c>
      <c r="W79" s="16">
        <f t="shared" si="11"/>
        <v>-2.1334925457833109</v>
      </c>
      <c r="X79" s="9">
        <f t="shared" si="17"/>
        <v>-1.6881884082736609</v>
      </c>
      <c r="Y79" s="9">
        <f t="shared" si="16"/>
        <v>-4.3552937727499019</v>
      </c>
      <c r="Z79" s="9">
        <f t="shared" si="13"/>
        <v>-0.34305849559664869</v>
      </c>
      <c r="AA79" s="10">
        <f t="shared" si="14"/>
        <v>-2.1334925457833109</v>
      </c>
      <c r="AB79" s="15">
        <f t="shared" si="32"/>
        <v>-2.2356941209826786</v>
      </c>
      <c r="AC79" s="14">
        <f t="shared" si="33"/>
        <v>-1.8951026423680517</v>
      </c>
      <c r="AD79" s="15">
        <f t="shared" si="38"/>
        <v>-4.8086042132013063</v>
      </c>
      <c r="AE79" s="15">
        <f t="shared" si="39"/>
        <v>-2.9867263489894214</v>
      </c>
      <c r="AF79" s="8">
        <f t="shared" si="31"/>
        <v>86.810416697101402</v>
      </c>
      <c r="AG79" s="9">
        <f t="shared" si="29"/>
        <v>98.340520000298767</v>
      </c>
      <c r="AH79" s="9">
        <f t="shared" si="34"/>
        <v>99.689261714657448</v>
      </c>
      <c r="AI79" s="9">
        <f t="shared" si="35"/>
        <v>8.1820108533312563E-3</v>
      </c>
      <c r="AJ79" s="9">
        <f t="shared" si="30"/>
        <v>-1.0117418017678403E-2</v>
      </c>
      <c r="AK79" s="9">
        <f>LN(AH79)-LN(AH75)</f>
        <v>2.4473121861245062E-2</v>
      </c>
      <c r="AL79" s="8">
        <f t="shared" si="36"/>
        <v>-2.6227554297712175</v>
      </c>
      <c r="AM79" s="10">
        <f t="shared" si="37"/>
        <v>-0.24739860469296104</v>
      </c>
      <c r="AN79" s="54">
        <f t="shared" si="28"/>
        <v>0.40945166033606545</v>
      </c>
    </row>
    <row r="80" spans="1:40" x14ac:dyDescent="0.25">
      <c r="A80" s="20">
        <v>39903</v>
      </c>
      <c r="B80" s="10" t="s">
        <v>100</v>
      </c>
      <c r="C80" s="28">
        <v>401693</v>
      </c>
      <c r="D80" s="25">
        <v>180561.77107819289</v>
      </c>
      <c r="E80" s="25">
        <v>221887.4388311514</v>
      </c>
      <c r="F80" s="28">
        <v>149546</v>
      </c>
      <c r="G80" s="26">
        <v>86697</v>
      </c>
      <c r="H80" s="28">
        <v>168644.76171415075</v>
      </c>
      <c r="I80" s="26">
        <v>110193.68738292213</v>
      </c>
      <c r="J80" s="28">
        <v>369520.75900513463</v>
      </c>
      <c r="K80" s="26">
        <v>554004.99291055475</v>
      </c>
      <c r="L80" s="40"/>
      <c r="M80" s="41"/>
      <c r="N80" s="31">
        <v>88.675152717448327</v>
      </c>
      <c r="O80" s="32">
        <v>78.67692066490946</v>
      </c>
      <c r="P80" s="31">
        <v>88.825003788063839</v>
      </c>
      <c r="Q80" s="32">
        <v>86.435266912943518</v>
      </c>
      <c r="R80" s="37"/>
      <c r="S80" s="37"/>
      <c r="T80" s="8">
        <f t="shared" si="10"/>
        <v>48.863769268151977</v>
      </c>
      <c r="U80" s="9">
        <f t="shared" si="9"/>
        <v>40.051523302241357</v>
      </c>
      <c r="V80" s="16">
        <f t="shared" si="12"/>
        <v>-1.7179089653906909</v>
      </c>
      <c r="W80" s="16">
        <f t="shared" si="11"/>
        <v>1.4883461461735692</v>
      </c>
      <c r="X80" s="9">
        <f t="shared" si="17"/>
        <v>-2.0968023613968434</v>
      </c>
      <c r="Y80" s="9">
        <f t="shared" si="16"/>
        <v>-2.6184145345732546</v>
      </c>
      <c r="Z80" s="9">
        <f t="shared" si="13"/>
        <v>-1.7179089653906909</v>
      </c>
      <c r="AA80" s="10">
        <f t="shared" si="14"/>
        <v>1.4883461461735692</v>
      </c>
      <c r="AB80" s="15">
        <f t="shared" si="32"/>
        <v>-3.4147383266338593</v>
      </c>
      <c r="AC80" s="14">
        <f t="shared" si="33"/>
        <v>-0.25290924091372347</v>
      </c>
      <c r="AD80" s="15">
        <f t="shared" si="38"/>
        <v>-8.3296297697470933</v>
      </c>
      <c r="AE80" s="15">
        <f t="shared" si="39"/>
        <v>-4.0624266441668055</v>
      </c>
      <c r="AF80" s="8">
        <f t="shared" si="31"/>
        <v>88.72487754896018</v>
      </c>
      <c r="AG80" s="9">
        <f t="shared" si="29"/>
        <v>97.309612414065043</v>
      </c>
      <c r="AH80" s="9" t="e">
        <f t="shared" si="34"/>
        <v>#DIV/0!</v>
      </c>
      <c r="AI80" s="9">
        <f t="shared" si="35"/>
        <v>2.1813695915776421E-2</v>
      </c>
      <c r="AJ80" s="9">
        <f t="shared" si="30"/>
        <v>-1.053837392609136E-2</v>
      </c>
      <c r="AK80" s="9"/>
      <c r="AL80" s="8">
        <f t="shared" si="36"/>
        <v>-0.81375391700451161</v>
      </c>
      <c r="AM80" s="10">
        <f t="shared" si="37"/>
        <v>-0.10411062468751453</v>
      </c>
      <c r="AN80" s="54">
        <f t="shared" si="28"/>
        <v>0.40518289754508824</v>
      </c>
    </row>
    <row r="81" spans="1:40" x14ac:dyDescent="0.25">
      <c r="A81" s="20">
        <v>39994</v>
      </c>
      <c r="B81" s="10" t="s">
        <v>101</v>
      </c>
      <c r="C81" s="28">
        <v>401078</v>
      </c>
      <c r="D81" s="25">
        <v>179467.37898775158</v>
      </c>
      <c r="E81" s="25">
        <v>222457.33586061036</v>
      </c>
      <c r="F81" s="28">
        <v>147554</v>
      </c>
      <c r="G81" s="26">
        <v>86174</v>
      </c>
      <c r="H81" s="28">
        <v>169148.16731722272</v>
      </c>
      <c r="I81" s="26">
        <v>108638.09901728177</v>
      </c>
      <c r="J81" s="28">
        <v>367875.99015614646</v>
      </c>
      <c r="K81" s="26">
        <v>552207.33074915118</v>
      </c>
      <c r="L81" s="40"/>
      <c r="M81" s="41"/>
      <c r="N81" s="31">
        <v>87.233578903208141</v>
      </c>
      <c r="O81" s="32">
        <v>79.322080172161094</v>
      </c>
      <c r="P81" s="31">
        <v>89.059081879670359</v>
      </c>
      <c r="Q81" s="32">
        <v>85.570565368667602</v>
      </c>
      <c r="R81" s="37"/>
      <c r="S81" s="37"/>
      <c r="T81" s="8">
        <f t="shared" si="10"/>
        <v>48.784749151901956</v>
      </c>
      <c r="U81" s="9">
        <f t="shared" si="9"/>
        <v>40.285110948964395</v>
      </c>
      <c r="V81" s="16">
        <f t="shared" si="12"/>
        <v>-0.16171514689417021</v>
      </c>
      <c r="W81" s="16">
        <f t="shared" si="11"/>
        <v>0.58321788402482255</v>
      </c>
      <c r="X81" s="9">
        <f t="shared" si="17"/>
        <v>-3.0816928974052971</v>
      </c>
      <c r="Y81" s="9">
        <f t="shared" si="16"/>
        <v>-2.4100965095410265</v>
      </c>
      <c r="Z81" s="9">
        <f t="shared" si="13"/>
        <v>-0.16171514689417021</v>
      </c>
      <c r="AA81" s="10">
        <f t="shared" si="14"/>
        <v>0.58321788402482255</v>
      </c>
      <c r="AB81" s="15">
        <f t="shared" si="32"/>
        <v>-0.60794825139911524</v>
      </c>
      <c r="AC81" s="14">
        <f t="shared" si="33"/>
        <v>0.25651132832091861</v>
      </c>
      <c r="AD81" s="15">
        <f t="shared" si="38"/>
        <v>-8.134576555440276</v>
      </c>
      <c r="AE81" s="15">
        <f t="shared" si="39"/>
        <v>-3.4495121132977147</v>
      </c>
      <c r="AF81" s="8">
        <f t="shared" si="31"/>
        <v>90.930672763265378</v>
      </c>
      <c r="AG81" s="9">
        <f t="shared" si="29"/>
        <v>96.082918847382487</v>
      </c>
      <c r="AH81" s="9" t="e">
        <f t="shared" si="34"/>
        <v>#DIV/0!</v>
      </c>
      <c r="AI81" s="9">
        <f t="shared" si="35"/>
        <v>2.4557059991855645E-2</v>
      </c>
      <c r="AJ81" s="9">
        <f t="shared" si="30"/>
        <v>-1.2686219169459889E-2</v>
      </c>
      <c r="AK81" s="9"/>
      <c r="AL81" s="8">
        <f t="shared" si="36"/>
        <v>0.29805595824186071</v>
      </c>
      <c r="AM81" s="10">
        <f t="shared" si="37"/>
        <v>-1.4217446144185075</v>
      </c>
      <c r="AN81" s="54">
        <f t="shared" si="28"/>
        <v>0.40000347234036032</v>
      </c>
    </row>
    <row r="82" spans="1:40" x14ac:dyDescent="0.25">
      <c r="A82" s="20">
        <v>40086</v>
      </c>
      <c r="B82" s="10" t="s">
        <v>102</v>
      </c>
      <c r="C82" s="28">
        <v>402066</v>
      </c>
      <c r="D82" s="25">
        <v>178052.74072279039</v>
      </c>
      <c r="E82" s="25">
        <v>224874.30660782251</v>
      </c>
      <c r="F82" s="28">
        <v>149279</v>
      </c>
      <c r="G82" s="26">
        <v>86466</v>
      </c>
      <c r="H82" s="28">
        <v>171532.22114933355</v>
      </c>
      <c r="I82" s="26">
        <v>108937.11938455797</v>
      </c>
      <c r="J82" s="28">
        <v>365506.11309006147</v>
      </c>
      <c r="K82" s="26">
        <v>549738.14981972962</v>
      </c>
      <c r="L82" s="40"/>
      <c r="M82" s="41"/>
      <c r="N82" s="31">
        <v>87.026798230543406</v>
      </c>
      <c r="O82" s="32">
        <v>79.372394357856237</v>
      </c>
      <c r="P82" s="31">
        <v>90.432755680345451</v>
      </c>
      <c r="Q82" s="32">
        <v>85.518885150087783</v>
      </c>
      <c r="R82" s="37"/>
      <c r="S82" s="37"/>
      <c r="T82" s="8">
        <f t="shared" si="10"/>
        <v>48.714025387290263</v>
      </c>
      <c r="U82" s="9">
        <f t="shared" si="9"/>
        <v>40.905712416277353</v>
      </c>
      <c r="V82" s="16">
        <f t="shared" si="12"/>
        <v>-0.14497105312867298</v>
      </c>
      <c r="W82" s="16">
        <f t="shared" si="11"/>
        <v>1.5405231677261044</v>
      </c>
      <c r="X82" s="9">
        <f t="shared" si="17"/>
        <v>-2.3552279776797858</v>
      </c>
      <c r="Y82" s="9">
        <f t="shared" si="16"/>
        <v>1.4413890814194419</v>
      </c>
      <c r="Z82" s="9">
        <f t="shared" si="13"/>
        <v>-0.14497105312867298</v>
      </c>
      <c r="AA82" s="10">
        <f t="shared" si="14"/>
        <v>1.5405231677261044</v>
      </c>
      <c r="AB82" s="15">
        <f t="shared" si="32"/>
        <v>-0.79136561537005434</v>
      </c>
      <c r="AC82" s="14">
        <f t="shared" si="33"/>
        <v>1.0806274530862581</v>
      </c>
      <c r="AD82" s="15">
        <f t="shared" si="38"/>
        <v>-7.0497463143857075</v>
      </c>
      <c r="AE82" s="15">
        <f t="shared" si="39"/>
        <v>-0.81087310187459849</v>
      </c>
      <c r="AF82" s="8">
        <f t="shared" si="31"/>
        <v>91.204543855089526</v>
      </c>
      <c r="AG82" s="9">
        <f t="shared" si="29"/>
        <v>94.56627137668255</v>
      </c>
      <c r="AH82" s="9" t="e">
        <f t="shared" si="34"/>
        <v>#DIV/0!</v>
      </c>
      <c r="AI82" s="9">
        <f t="shared" si="35"/>
        <v>3.0073404069641541E-3</v>
      </c>
      <c r="AJ82" s="9">
        <f t="shared" si="30"/>
        <v>-1.5910683530371728E-2</v>
      </c>
      <c r="AK82" s="9"/>
      <c r="AL82" s="8">
        <f t="shared" si="36"/>
        <v>1.3996066873028568</v>
      </c>
      <c r="AM82" s="10">
        <f t="shared" si="37"/>
        <v>0.27486637286600057</v>
      </c>
      <c r="AN82" s="54">
        <f t="shared" si="28"/>
        <v>0.40011960493644033</v>
      </c>
    </row>
    <row r="83" spans="1:40" x14ac:dyDescent="0.25">
      <c r="A83" s="20">
        <v>40178</v>
      </c>
      <c r="B83" s="10" t="s">
        <v>103</v>
      </c>
      <c r="C83" s="28">
        <v>403353</v>
      </c>
      <c r="D83" s="25">
        <v>178931.50785796458</v>
      </c>
      <c r="E83" s="25">
        <v>225209.06492445795</v>
      </c>
      <c r="F83" s="28">
        <v>150965</v>
      </c>
      <c r="G83" s="26">
        <v>86756</v>
      </c>
      <c r="H83" s="28">
        <v>172892.03870507461</v>
      </c>
      <c r="I83" s="26">
        <v>110198.94459483132</v>
      </c>
      <c r="J83" s="28">
        <v>364492.20598696743</v>
      </c>
      <c r="K83" s="26">
        <v>551084.94455950335</v>
      </c>
      <c r="L83" s="40"/>
      <c r="M83" s="41"/>
      <c r="N83" s="31">
        <v>87.317496589603792</v>
      </c>
      <c r="O83" s="32">
        <v>78.726706792860824</v>
      </c>
      <c r="P83" s="31">
        <v>91.047128563471986</v>
      </c>
      <c r="Q83" s="32">
        <v>84.936190319054234</v>
      </c>
      <c r="R83" s="37">
        <v>89.837372804437081</v>
      </c>
      <c r="S83" s="37">
        <v>85.612355026246249</v>
      </c>
      <c r="T83" s="8">
        <f t="shared" si="10"/>
        <v>49.090626608449988</v>
      </c>
      <c r="U83" s="9">
        <f t="shared" si="9"/>
        <v>40.866488396715951</v>
      </c>
      <c r="V83" s="16">
        <f t="shared" si="12"/>
        <v>0.7730858170016397</v>
      </c>
      <c r="W83" s="16">
        <f t="shared" si="11"/>
        <v>-9.5888855723225142E-2</v>
      </c>
      <c r="X83" s="9">
        <f t="shared" si="17"/>
        <v>-1.2616196920707479</v>
      </c>
      <c r="Y83" s="9">
        <f t="shared" si="16"/>
        <v>3.5534226472827779</v>
      </c>
      <c r="Z83" s="9">
        <f t="shared" si="13"/>
        <v>0.7730858170016397</v>
      </c>
      <c r="AA83" s="10">
        <f t="shared" si="14"/>
        <v>-9.5888855723225142E-2</v>
      </c>
      <c r="AB83" s="15">
        <f t="shared" si="32"/>
        <v>0.49232923507940285</v>
      </c>
      <c r="AC83" s="14">
        <f t="shared" si="33"/>
        <v>0.14875394184166169</v>
      </c>
      <c r="AD83" s="15">
        <f t="shared" si="38"/>
        <v>-4.3217229583236261</v>
      </c>
      <c r="AE83" s="15">
        <f t="shared" si="39"/>
        <v>1.2329834823351149</v>
      </c>
      <c r="AF83" s="8">
        <f t="shared" si="31"/>
        <v>90.16143369624983</v>
      </c>
      <c r="AG83" s="9">
        <f t="shared" si="29"/>
        <v>93.28815928537756</v>
      </c>
      <c r="AH83" s="9">
        <f t="shared" si="34"/>
        <v>95.297037695672515</v>
      </c>
      <c r="AI83" s="9">
        <f t="shared" si="35"/>
        <v>-1.1502947517882056E-2</v>
      </c>
      <c r="AJ83" s="9">
        <f t="shared" si="30"/>
        <v>-1.3607683449071928E-2</v>
      </c>
      <c r="AK83" s="9">
        <f>LN(AH83)-LN(AH79)</f>
        <v>-4.5059239009553664E-2</v>
      </c>
      <c r="AL83" s="8">
        <f t="shared" si="36"/>
        <v>0.78962185864863699</v>
      </c>
      <c r="AM83" s="10">
        <f t="shared" si="37"/>
        <v>1.1516490107593924</v>
      </c>
      <c r="AN83" s="54">
        <f t="shared" si="28"/>
        <v>0.39982899569810942</v>
      </c>
    </row>
    <row r="84" spans="1:40" x14ac:dyDescent="0.25">
      <c r="A84" s="20">
        <v>40268</v>
      </c>
      <c r="B84" s="10" t="s">
        <v>104</v>
      </c>
      <c r="C84" s="28">
        <v>406059</v>
      </c>
      <c r="D84" s="25">
        <v>181007.70848725724</v>
      </c>
      <c r="E84" s="25">
        <v>225928.79303753152</v>
      </c>
      <c r="F84" s="28">
        <v>150281</v>
      </c>
      <c r="G84" s="26">
        <v>87485</v>
      </c>
      <c r="H84" s="28">
        <v>168547.15532746477</v>
      </c>
      <c r="I84" s="26">
        <v>111522.99982663651</v>
      </c>
      <c r="J84" s="28">
        <v>363836.50868736318</v>
      </c>
      <c r="K84" s="26">
        <v>550595.20603341016</v>
      </c>
      <c r="L84" s="40"/>
      <c r="M84" s="41"/>
      <c r="N84" s="31">
        <v>89.162584623884015</v>
      </c>
      <c r="O84" s="32">
        <v>78.44570190543314</v>
      </c>
      <c r="P84" s="31">
        <v>91.782831454217146</v>
      </c>
      <c r="Q84" s="32">
        <v>84.891348916354801</v>
      </c>
      <c r="R84" s="37"/>
      <c r="S84" s="37"/>
      <c r="T84" s="8">
        <f t="shared" si="10"/>
        <v>49.749737633612035</v>
      </c>
      <c r="U84" s="9">
        <f t="shared" ref="U84:U115" si="40">E84/K84*100</f>
        <v>41.033556151925907</v>
      </c>
      <c r="V84" s="16">
        <f t="shared" si="12"/>
        <v>1.3426412956981881</v>
      </c>
      <c r="W84" s="16">
        <f t="shared" si="11"/>
        <v>0.40881358238595844</v>
      </c>
      <c r="X84" s="9">
        <f t="shared" si="17"/>
        <v>1.8131396303017189</v>
      </c>
      <c r="Y84" s="9">
        <f t="shared" si="16"/>
        <v>2.4519238438793556</v>
      </c>
      <c r="Z84" s="9">
        <f t="shared" si="13"/>
        <v>1.3426412956981881</v>
      </c>
      <c r="AA84" s="10">
        <f t="shared" si="14"/>
        <v>0.40881358238595844</v>
      </c>
      <c r="AB84" s="15">
        <f t="shared" si="32"/>
        <v>1.1536523735076187</v>
      </c>
      <c r="AC84" s="14">
        <f t="shared" si="33"/>
        <v>0.31907263422237264</v>
      </c>
      <c r="AD84" s="15">
        <f t="shared" si="38"/>
        <v>0.246667741817852</v>
      </c>
      <c r="AE84" s="15">
        <f t="shared" si="39"/>
        <v>1.804965357471211</v>
      </c>
      <c r="AF84" s="8">
        <f t="shared" si="31"/>
        <v>87.980515859137469</v>
      </c>
      <c r="AG84" s="9">
        <f t="shared" si="29"/>
        <v>92.49153416965575</v>
      </c>
      <c r="AH84" s="9" t="e">
        <f t="shared" si="34"/>
        <v>#DIV/0!</v>
      </c>
      <c r="AI84" s="9">
        <f t="shared" si="35"/>
        <v>-2.4486392022132542E-2</v>
      </c>
      <c r="AJ84" s="9">
        <f t="shared" si="30"/>
        <v>-8.5760718352227983E-3</v>
      </c>
      <c r="AK84" s="9"/>
      <c r="AL84" s="8">
        <f t="shared" si="36"/>
        <v>-2.5451781751142377</v>
      </c>
      <c r="AM84" s="10">
        <f t="shared" si="37"/>
        <v>1.1943526606620125</v>
      </c>
      <c r="AN84" s="54">
        <f t="shared" si="28"/>
        <v>0.39935362383810619</v>
      </c>
    </row>
    <row r="85" spans="1:40" x14ac:dyDescent="0.25">
      <c r="A85" s="20">
        <v>40359</v>
      </c>
      <c r="B85" s="10" t="s">
        <v>105</v>
      </c>
      <c r="C85" s="28">
        <v>410920</v>
      </c>
      <c r="D85" s="25">
        <v>182461.27493778319</v>
      </c>
      <c r="E85" s="25">
        <v>229299.93677206809</v>
      </c>
      <c r="F85" s="28">
        <v>154828</v>
      </c>
      <c r="G85" s="26">
        <v>88702</v>
      </c>
      <c r="H85" s="28">
        <v>172159.41789875165</v>
      </c>
      <c r="I85" s="26">
        <v>112754.75603414212</v>
      </c>
      <c r="J85" s="28">
        <v>367486.79973851587</v>
      </c>
      <c r="K85" s="26">
        <v>554779.81323192897</v>
      </c>
      <c r="L85" s="40"/>
      <c r="M85" s="41"/>
      <c r="N85" s="31">
        <v>89.932924895840202</v>
      </c>
      <c r="O85" s="32">
        <v>78.668078509381061</v>
      </c>
      <c r="P85" s="31">
        <v>92.177915591870203</v>
      </c>
      <c r="Q85" s="32">
        <v>83.927628899129544</v>
      </c>
      <c r="R85" s="37"/>
      <c r="S85" s="37"/>
      <c r="T85" s="8">
        <f t="shared" ref="T85:T115" si="41">D85/J85*100</f>
        <v>49.651109935816187</v>
      </c>
      <c r="U85" s="9">
        <f t="shared" si="40"/>
        <v>41.331701569358998</v>
      </c>
      <c r="V85" s="16">
        <f t="shared" si="12"/>
        <v>-0.19824767423338718</v>
      </c>
      <c r="W85" s="16">
        <f t="shared" ref="W85:W115" si="42">(U85/U84-1)*100</f>
        <v>0.7265892732504442</v>
      </c>
      <c r="X85" s="9">
        <f t="shared" si="17"/>
        <v>1.775884469994149</v>
      </c>
      <c r="Y85" s="9">
        <f t="shared" si="16"/>
        <v>2.5979588878890958</v>
      </c>
      <c r="Z85" s="9">
        <f t="shared" si="13"/>
        <v>-0.19824767423338718</v>
      </c>
      <c r="AA85" s="10">
        <f t="shared" si="14"/>
        <v>0.7265892732504442</v>
      </c>
      <c r="AB85" s="15">
        <f t="shared" si="32"/>
        <v>0.79983396985188193</v>
      </c>
      <c r="AC85" s="14">
        <f t="shared" si="33"/>
        <v>1.4811039550009397</v>
      </c>
      <c r="AD85" s="15">
        <f t="shared" si="38"/>
        <v>1.6544499630688492</v>
      </c>
      <c r="AE85" s="15">
        <f t="shared" si="39"/>
        <v>3.0295579841512321</v>
      </c>
      <c r="AF85" s="8">
        <f t="shared" si="31"/>
        <v>87.474168776890082</v>
      </c>
      <c r="AG85" s="9">
        <f t="shared" si="29"/>
        <v>91.04960592809465</v>
      </c>
      <c r="AH85" s="9" t="e">
        <f t="shared" si="34"/>
        <v>#DIV/0!</v>
      </c>
      <c r="AI85" s="9">
        <f t="shared" si="35"/>
        <v>-5.7718434706757193E-3</v>
      </c>
      <c r="AJ85" s="9">
        <f t="shared" si="30"/>
        <v>-1.5712639757913038E-2</v>
      </c>
      <c r="AK85" s="9"/>
      <c r="AL85" s="8">
        <f t="shared" si="36"/>
        <v>2.1205331587220044</v>
      </c>
      <c r="AM85" s="10">
        <f t="shared" si="37"/>
        <v>1.0984313513956678</v>
      </c>
      <c r="AN85" s="54">
        <f t="shared" si="28"/>
        <v>0.39810102924632496</v>
      </c>
    </row>
    <row r="86" spans="1:40" x14ac:dyDescent="0.25">
      <c r="A86" s="20">
        <v>40451</v>
      </c>
      <c r="B86" s="10" t="s">
        <v>106</v>
      </c>
      <c r="C86" s="28">
        <v>414431</v>
      </c>
      <c r="D86" s="25">
        <v>185476.28665286233</v>
      </c>
      <c r="E86" s="25">
        <v>229721.46952249654</v>
      </c>
      <c r="F86" s="28">
        <v>155540</v>
      </c>
      <c r="G86" s="26">
        <v>89458</v>
      </c>
      <c r="H86" s="28">
        <v>171889.39483696711</v>
      </c>
      <c r="I86" s="26">
        <v>112357.25306551832</v>
      </c>
      <c r="J86" s="28">
        <v>370603.38711417647</v>
      </c>
      <c r="K86" s="26">
        <v>556343.56283151323</v>
      </c>
      <c r="L86" s="40"/>
      <c r="M86" s="41"/>
      <c r="N86" s="31">
        <v>90.488421433751569</v>
      </c>
      <c r="O86" s="32">
        <v>79.619248031842503</v>
      </c>
      <c r="P86" s="31">
        <v>91.987500439516168</v>
      </c>
      <c r="Q86" s="32">
        <v>84.477519843218431</v>
      </c>
      <c r="R86" s="37"/>
      <c r="S86" s="37"/>
      <c r="T86" s="8">
        <f t="shared" si="41"/>
        <v>50.04711049651587</v>
      </c>
      <c r="U86" s="9">
        <f t="shared" si="40"/>
        <v>41.291296398457099</v>
      </c>
      <c r="V86" s="16">
        <f t="shared" ref="V86:V115" si="43">(T86/T85-1)*100</f>
        <v>0.79756638111734279</v>
      </c>
      <c r="W86" s="16">
        <f t="shared" si="42"/>
        <v>-9.7758305048478711E-2</v>
      </c>
      <c r="X86" s="9">
        <f t="shared" si="17"/>
        <v>2.736552971402384</v>
      </c>
      <c r="Y86" s="9">
        <f t="shared" si="16"/>
        <v>0.94261646944526767</v>
      </c>
      <c r="Z86" s="9">
        <f t="shared" ref="Z86:Z115" si="44">(T86/T85-1)*100</f>
        <v>0.79756638111734279</v>
      </c>
      <c r="AA86" s="10">
        <f t="shared" ref="AA86:AA115" si="45">(U86/U85-1)*100</f>
        <v>-9.7758305048478711E-2</v>
      </c>
      <c r="AB86" s="15">
        <f t="shared" si="32"/>
        <v>1.6389080735596195</v>
      </c>
      <c r="AC86" s="14">
        <f t="shared" si="33"/>
        <v>0.18366588710012621</v>
      </c>
      <c r="AD86" s="15">
        <f t="shared" si="38"/>
        <v>4.0847236519985231</v>
      </c>
      <c r="AE86" s="15">
        <f t="shared" si="39"/>
        <v>2.1325964181651003</v>
      </c>
      <c r="AF86" s="8">
        <f t="shared" si="31"/>
        <v>87.988326871337222</v>
      </c>
      <c r="AG86" s="9">
        <f t="shared" si="29"/>
        <v>91.83586839471117</v>
      </c>
      <c r="AH86" s="9" t="e">
        <f t="shared" si="34"/>
        <v>#DIV/0!</v>
      </c>
      <c r="AI86" s="9">
        <f t="shared" si="35"/>
        <v>5.8606206892299895E-3</v>
      </c>
      <c r="AJ86" s="9">
        <f t="shared" si="30"/>
        <v>8.5984664861058491E-3</v>
      </c>
      <c r="AK86" s="9"/>
      <c r="AL86" s="8">
        <f t="shared" si="36"/>
        <v>-0.15696791108190666</v>
      </c>
      <c r="AM86" s="10">
        <f t="shared" si="37"/>
        <v>-0.35316052960414623</v>
      </c>
      <c r="AN86" s="54">
        <f t="shared" ref="AN86:AN115" si="46">J84/(J84+K84)</f>
        <v>0.39788264430271064</v>
      </c>
    </row>
    <row r="87" spans="1:40" x14ac:dyDescent="0.25">
      <c r="A87" s="20">
        <v>40543</v>
      </c>
      <c r="B87" s="10" t="s">
        <v>107</v>
      </c>
      <c r="C87" s="28">
        <v>414456</v>
      </c>
      <c r="D87" s="25">
        <v>185049.92897674086</v>
      </c>
      <c r="E87" s="25">
        <v>230257.39270969504</v>
      </c>
      <c r="F87" s="28">
        <v>156971</v>
      </c>
      <c r="G87" s="26">
        <v>89859</v>
      </c>
      <c r="H87" s="28">
        <v>171429.16662621847</v>
      </c>
      <c r="I87" s="26">
        <v>114054.60019753805</v>
      </c>
      <c r="J87" s="28">
        <v>374071.69044723775</v>
      </c>
      <c r="K87" s="26">
        <v>556796.15480082436</v>
      </c>
      <c r="L87" s="40"/>
      <c r="M87" s="41"/>
      <c r="N87" s="31">
        <v>91.566098750428608</v>
      </c>
      <c r="O87" s="32">
        <v>78.785949750705157</v>
      </c>
      <c r="P87" s="31">
        <v>90.974906573003864</v>
      </c>
      <c r="Q87" s="32">
        <v>84.637890539179338</v>
      </c>
      <c r="R87" s="37">
        <v>91.729074095738866</v>
      </c>
      <c r="S87" s="37">
        <v>84.482253722901135</v>
      </c>
      <c r="T87" s="8">
        <f t="shared" si="41"/>
        <v>49.469108115478164</v>
      </c>
      <c r="U87" s="9">
        <f t="shared" si="40"/>
        <v>41.353983989358206</v>
      </c>
      <c r="V87" s="16">
        <f t="shared" si="43"/>
        <v>-1.1549165881973189</v>
      </c>
      <c r="W87" s="16">
        <f t="shared" si="42"/>
        <v>0.15181792864089605</v>
      </c>
      <c r="X87" s="9">
        <f t="shared" si="17"/>
        <v>0.77098528410926015</v>
      </c>
      <c r="Y87" s="9">
        <f t="shared" si="16"/>
        <v>1.1928981710144448</v>
      </c>
      <c r="Z87" s="9">
        <f t="shared" si="44"/>
        <v>-1.1549165881973189</v>
      </c>
      <c r="AA87" s="10">
        <f t="shared" si="45"/>
        <v>0.15181792864089605</v>
      </c>
      <c r="AB87" s="15">
        <f t="shared" si="32"/>
        <v>-0.23013640941584868</v>
      </c>
      <c r="AC87" s="14">
        <f t="shared" si="33"/>
        <v>0.2330208945243939</v>
      </c>
      <c r="AD87" s="15">
        <f t="shared" si="38"/>
        <v>3.3622580075032715</v>
      </c>
      <c r="AE87" s="15">
        <f t="shared" si="39"/>
        <v>2.2168633708478325</v>
      </c>
      <c r="AF87" s="8">
        <f t="shared" si="31"/>
        <v>86.042706663132108</v>
      </c>
      <c r="AG87" s="9">
        <f t="shared" si="29"/>
        <v>93.034325318334552</v>
      </c>
      <c r="AH87" s="9">
        <f t="shared" si="34"/>
        <v>92.099756326686418</v>
      </c>
      <c r="AI87" s="9">
        <f t="shared" si="35"/>
        <v>-2.236039439004589E-2</v>
      </c>
      <c r="AJ87" s="9">
        <f t="shared" si="30"/>
        <v>1.2965569933033549E-2</v>
      </c>
      <c r="AK87" s="9">
        <f>LN(AH87)-LN(AH83)</f>
        <v>-3.4126428675595122E-2</v>
      </c>
      <c r="AL87" s="8">
        <f t="shared" si="36"/>
        <v>-0.26810579915430566</v>
      </c>
      <c r="AM87" s="10">
        <f t="shared" si="37"/>
        <v>1.4993728518096106</v>
      </c>
      <c r="AN87" s="54">
        <f t="shared" si="46"/>
        <v>0.3984604826525282</v>
      </c>
    </row>
    <row r="88" spans="1:40" x14ac:dyDescent="0.25">
      <c r="A88" s="20">
        <v>40633</v>
      </c>
      <c r="B88" s="10" t="s">
        <v>108</v>
      </c>
      <c r="C88" s="28">
        <v>416073</v>
      </c>
      <c r="D88" s="25">
        <v>186907.61893646821</v>
      </c>
      <c r="E88" s="25">
        <v>229736.90850979678</v>
      </c>
      <c r="F88" s="28">
        <v>160291</v>
      </c>
      <c r="G88" s="26">
        <v>89992</v>
      </c>
      <c r="H88" s="28">
        <v>171634.99262347701</v>
      </c>
      <c r="I88" s="26">
        <v>111773.42429372937</v>
      </c>
      <c r="J88" s="28">
        <v>375117.68399179477</v>
      </c>
      <c r="K88" s="26">
        <v>556176.41649092594</v>
      </c>
      <c r="L88" s="40"/>
      <c r="M88" s="41"/>
      <c r="N88" s="31">
        <v>93.390629468920238</v>
      </c>
      <c r="O88" s="32">
        <v>80.512877339706463</v>
      </c>
      <c r="P88" s="31">
        <v>92.248780965214323</v>
      </c>
      <c r="Q88" s="32">
        <v>85.565702644430473</v>
      </c>
      <c r="R88" s="37"/>
      <c r="S88" s="37"/>
      <c r="T88" s="8">
        <f t="shared" si="41"/>
        <v>49.826394998897619</v>
      </c>
      <c r="U88" s="9">
        <f t="shared" si="40"/>
        <v>41.306481486444859</v>
      </c>
      <c r="V88" s="16">
        <f t="shared" si="43"/>
        <v>0.7222424196236199</v>
      </c>
      <c r="W88" s="16">
        <f t="shared" si="42"/>
        <v>-0.11486802075846292</v>
      </c>
      <c r="X88" s="9">
        <f t="shared" si="17"/>
        <v>0.15408596895551963</v>
      </c>
      <c r="Y88" s="9">
        <f t="shared" ref="Y88:Y115" si="47">(U88/U84-1)*100</f>
        <v>0.66512717910300889</v>
      </c>
      <c r="Z88" s="9">
        <f t="shared" si="44"/>
        <v>0.7222424196236199</v>
      </c>
      <c r="AA88" s="10">
        <f t="shared" si="45"/>
        <v>-0.11486802075846292</v>
      </c>
      <c r="AB88" s="15">
        <f t="shared" si="32"/>
        <v>0.99888033794535147</v>
      </c>
      <c r="AC88" s="14">
        <f t="shared" si="33"/>
        <v>-0.22630037834954209</v>
      </c>
      <c r="AD88" s="15">
        <f t="shared" si="38"/>
        <v>3.2074859719410043</v>
      </c>
      <c r="AE88" s="15">
        <f t="shared" si="39"/>
        <v>1.6714903582759177</v>
      </c>
      <c r="AF88" s="8">
        <f t="shared" si="31"/>
        <v>86.210873400848627</v>
      </c>
      <c r="AG88" s="9">
        <f t="shared" si="29"/>
        <v>92.755374921101733</v>
      </c>
      <c r="AH88" s="9" t="e">
        <f t="shared" si="34"/>
        <v>#DIV/0!</v>
      </c>
      <c r="AI88" s="9">
        <f t="shared" si="35"/>
        <v>1.9525491555105745E-3</v>
      </c>
      <c r="AJ88" s="9">
        <f t="shared" si="30"/>
        <v>-3.0028640606634127E-3</v>
      </c>
      <c r="AK88" s="9"/>
      <c r="AL88" s="8">
        <f t="shared" si="36"/>
        <v>0.1199927281268387</v>
      </c>
      <c r="AM88" s="10">
        <f t="shared" si="37"/>
        <v>-2.0203457941622815</v>
      </c>
      <c r="AN88" s="54">
        <f t="shared" si="46"/>
        <v>0.39981078435598749</v>
      </c>
    </row>
    <row r="89" spans="1:40" x14ac:dyDescent="0.25">
      <c r="A89" s="20">
        <v>40724</v>
      </c>
      <c r="B89" s="10" t="s">
        <v>109</v>
      </c>
      <c r="C89" s="28">
        <v>416826</v>
      </c>
      <c r="D89" s="25">
        <v>187855.33621853348</v>
      </c>
      <c r="E89" s="25">
        <v>229617.77655388444</v>
      </c>
      <c r="F89" s="28">
        <v>161097</v>
      </c>
      <c r="G89" s="26">
        <v>90066</v>
      </c>
      <c r="H89" s="28">
        <v>172519.14554315736</v>
      </c>
      <c r="I89" s="26">
        <v>110618.77387894104</v>
      </c>
      <c r="J89" s="28">
        <v>370527.75122239912</v>
      </c>
      <c r="K89" s="26">
        <v>550846.71333379752</v>
      </c>
      <c r="L89" s="40"/>
      <c r="M89" s="41"/>
      <c r="N89" s="31">
        <v>93.379201185354816</v>
      </c>
      <c r="O89" s="32">
        <v>81.420175655324485</v>
      </c>
      <c r="P89" s="31">
        <v>92.317313679210983</v>
      </c>
      <c r="Q89" s="32">
        <v>85.074859155844976</v>
      </c>
      <c r="R89" s="37"/>
      <c r="S89" s="37"/>
      <c r="T89" s="8">
        <f t="shared" si="41"/>
        <v>50.699397170329206</v>
      </c>
      <c r="U89" s="9">
        <f t="shared" si="40"/>
        <v>41.684514220699825</v>
      </c>
      <c r="V89" s="16">
        <f t="shared" si="43"/>
        <v>1.7520877668370405</v>
      </c>
      <c r="W89" s="16">
        <f t="shared" si="42"/>
        <v>0.91518987009102659</v>
      </c>
      <c r="X89" s="9">
        <f t="shared" ref="X89:X115" si="48">(T89/T85-1)*100</f>
        <v>2.111306747962205</v>
      </c>
      <c r="Y89" s="9">
        <f t="shared" si="47"/>
        <v>0.85361269423851471</v>
      </c>
      <c r="Z89" s="9">
        <f t="shared" si="44"/>
        <v>1.7520877668370405</v>
      </c>
      <c r="AA89" s="10">
        <f t="shared" si="45"/>
        <v>0.91518987009102659</v>
      </c>
      <c r="AB89" s="15">
        <f t="shared" si="32"/>
        <v>0.50577000168861019</v>
      </c>
      <c r="AC89" s="14">
        <f t="shared" si="33"/>
        <v>-5.1869268979665151E-2</v>
      </c>
      <c r="AD89" s="15">
        <f t="shared" si="38"/>
        <v>2.9134220037777325</v>
      </c>
      <c r="AE89" s="15">
        <f t="shared" si="39"/>
        <v>0.13851713429531287</v>
      </c>
      <c r="AF89" s="8">
        <f t="shared" si="31"/>
        <v>87.193052223383191</v>
      </c>
      <c r="AG89" s="9">
        <f t="shared" si="29"/>
        <v>92.154825314206533</v>
      </c>
      <c r="AH89" s="9" t="e">
        <f t="shared" si="34"/>
        <v>#DIV/0!</v>
      </c>
      <c r="AI89" s="9">
        <f t="shared" si="35"/>
        <v>1.1328340147617411E-2</v>
      </c>
      <c r="AJ89" s="9">
        <f t="shared" si="30"/>
        <v>-6.4956040035166751E-3</v>
      </c>
      <c r="AK89" s="9"/>
      <c r="AL89" s="8">
        <f t="shared" si="36"/>
        <v>0.5138132986319377</v>
      </c>
      <c r="AM89" s="10">
        <f t="shared" si="37"/>
        <v>-1.0384004470639141</v>
      </c>
      <c r="AN89" s="54">
        <f t="shared" si="46"/>
        <v>0.40185262855175036</v>
      </c>
    </row>
    <row r="90" spans="1:40" x14ac:dyDescent="0.25">
      <c r="A90" s="20">
        <v>40816</v>
      </c>
      <c r="B90" s="10" t="s">
        <v>110</v>
      </c>
      <c r="C90" s="28">
        <v>418561</v>
      </c>
      <c r="D90" s="25">
        <v>189606.25396442562</v>
      </c>
      <c r="E90" s="25">
        <v>229604.80064666097</v>
      </c>
      <c r="F90" s="28">
        <v>162568</v>
      </c>
      <c r="G90" s="26">
        <v>90936</v>
      </c>
      <c r="H90" s="28">
        <v>172208.21253461397</v>
      </c>
      <c r="I90" s="26">
        <v>111914.2368498404</v>
      </c>
      <c r="J90" s="28">
        <v>370661.27306303615</v>
      </c>
      <c r="K90" s="26">
        <v>556320.59793968557</v>
      </c>
      <c r="L90" s="40"/>
      <c r="M90" s="41"/>
      <c r="N90" s="31">
        <v>94.402001860000567</v>
      </c>
      <c r="O90" s="32">
        <v>81.255077601978655</v>
      </c>
      <c r="P90" s="31">
        <v>91.347197879082714</v>
      </c>
      <c r="Q90" s="32">
        <v>85.668069415804041</v>
      </c>
      <c r="R90" s="37"/>
      <c r="S90" s="37"/>
      <c r="T90" s="8">
        <f t="shared" si="41"/>
        <v>51.153510696592363</v>
      </c>
      <c r="U90" s="9">
        <f t="shared" si="40"/>
        <v>41.272029383235953</v>
      </c>
      <c r="V90" s="16">
        <f t="shared" si="43"/>
        <v>0.89569807849494421</v>
      </c>
      <c r="W90" s="16">
        <f t="shared" si="42"/>
        <v>-0.98953974917389553</v>
      </c>
      <c r="X90" s="9">
        <f t="shared" si="48"/>
        <v>2.2107174402276719</v>
      </c>
      <c r="Y90" s="9">
        <f t="shared" si="47"/>
        <v>-4.6661202000586322E-2</v>
      </c>
      <c r="Z90" s="9">
        <f t="shared" si="44"/>
        <v>0.89569807849494421</v>
      </c>
      <c r="AA90" s="10">
        <f t="shared" si="45"/>
        <v>-0.98953974917389553</v>
      </c>
      <c r="AB90" s="15">
        <f t="shared" si="32"/>
        <v>0.92773958987120153</v>
      </c>
      <c r="AC90" s="14">
        <f t="shared" si="33"/>
        <v>-5.6512496865224193E-3</v>
      </c>
      <c r="AD90" s="15">
        <f t="shared" si="38"/>
        <v>2.2022535200893145</v>
      </c>
      <c r="AE90" s="15">
        <f t="shared" si="39"/>
        <v>-5.0800002491335761E-2</v>
      </c>
      <c r="AF90" s="8">
        <f t="shared" si="31"/>
        <v>86.073468783512681</v>
      </c>
      <c r="AG90" s="9">
        <f t="shared" si="29"/>
        <v>93.782919897777049</v>
      </c>
      <c r="AH90" s="9" t="e">
        <f t="shared" si="34"/>
        <v>#DIV/0!</v>
      </c>
      <c r="AI90" s="9">
        <f t="shared" si="35"/>
        <v>-1.2923431665828211E-2</v>
      </c>
      <c r="AJ90" s="9">
        <f t="shared" si="30"/>
        <v>1.7512702352850518E-2</v>
      </c>
      <c r="AK90" s="9"/>
      <c r="AL90" s="8">
        <f t="shared" si="36"/>
        <v>-0.18039362735624564</v>
      </c>
      <c r="AM90" s="10">
        <f t="shared" si="37"/>
        <v>1.1643015128548484</v>
      </c>
      <c r="AN90" s="54">
        <f t="shared" si="46"/>
        <v>0.40279186112889453</v>
      </c>
    </row>
    <row r="91" spans="1:40" x14ac:dyDescent="0.25">
      <c r="A91" s="20">
        <v>40908</v>
      </c>
      <c r="B91" s="10" t="s">
        <v>111</v>
      </c>
      <c r="C91" s="28">
        <v>419592</v>
      </c>
      <c r="D91" s="25">
        <v>189821.48226535189</v>
      </c>
      <c r="E91" s="25">
        <v>230497.84308801655</v>
      </c>
      <c r="F91" s="28">
        <v>164671</v>
      </c>
      <c r="G91" s="26">
        <v>92518</v>
      </c>
      <c r="H91" s="28">
        <v>173434.54170572513</v>
      </c>
      <c r="I91" s="26">
        <v>111916.24602111388</v>
      </c>
      <c r="J91" s="28">
        <v>371732.77781636984</v>
      </c>
      <c r="K91" s="26">
        <v>554296.11222642288</v>
      </c>
      <c r="L91" s="40"/>
      <c r="M91" s="41"/>
      <c r="N91" s="31">
        <v>94.947060937494982</v>
      </c>
      <c r="O91" s="32">
        <v>82.667175936678348</v>
      </c>
      <c r="P91" s="31">
        <v>91.810999429652412</v>
      </c>
      <c r="Q91" s="32">
        <v>86.739206459149017</v>
      </c>
      <c r="R91" s="37">
        <v>91.929005213122721</v>
      </c>
      <c r="S91" s="37">
        <v>85.762870695757243</v>
      </c>
      <c r="T91" s="8">
        <f t="shared" si="41"/>
        <v>51.063961424225212</v>
      </c>
      <c r="U91" s="9">
        <f t="shared" si="40"/>
        <v>41.583882333611086</v>
      </c>
      <c r="V91" s="16">
        <f t="shared" si="43"/>
        <v>-0.17505987594536032</v>
      </c>
      <c r="W91" s="16">
        <f t="shared" si="42"/>
        <v>0.75560362559201621</v>
      </c>
      <c r="X91" s="9">
        <f t="shared" si="48"/>
        <v>3.223937866484472</v>
      </c>
      <c r="Y91" s="9">
        <f t="shared" si="47"/>
        <v>0.55592792295910964</v>
      </c>
      <c r="Z91" s="9">
        <f t="shared" si="44"/>
        <v>-0.17505987594536032</v>
      </c>
      <c r="AA91" s="10">
        <f t="shared" si="45"/>
        <v>0.75560362559201621</v>
      </c>
      <c r="AB91" s="15">
        <f t="shared" si="32"/>
        <v>0.11344891448867855</v>
      </c>
      <c r="AC91" s="14">
        <f t="shared" si="33"/>
        <v>0.38819318905627398</v>
      </c>
      <c r="AD91" s="15">
        <f t="shared" si="38"/>
        <v>2.5458388439938417</v>
      </c>
      <c r="AE91" s="15">
        <f t="shared" si="39"/>
        <v>0.10437229204054432</v>
      </c>
      <c r="AF91" s="8">
        <f t="shared" si="31"/>
        <v>87.066598081534451</v>
      </c>
      <c r="AG91" s="9">
        <f t="shared" si="29"/>
        <v>94.475832959002361</v>
      </c>
      <c r="AH91" s="9">
        <f t="shared" si="34"/>
        <v>93.292503815231896</v>
      </c>
      <c r="AI91" s="9">
        <f t="shared" si="35"/>
        <v>1.1472101265199264E-2</v>
      </c>
      <c r="AJ91" s="9">
        <f t="shared" si="30"/>
        <v>7.3613171204973682E-3</v>
      </c>
      <c r="AK91" s="9">
        <f>LN(AH91)-LN(AH87)</f>
        <v>1.2867462154868115E-2</v>
      </c>
      <c r="AL91" s="8">
        <f t="shared" si="36"/>
        <v>0.70959642683767754</v>
      </c>
      <c r="AM91" s="10">
        <f t="shared" si="37"/>
        <v>1.7952615280591999E-3</v>
      </c>
      <c r="AN91" s="54">
        <f t="shared" si="46"/>
        <v>0.40214675517502341</v>
      </c>
    </row>
    <row r="92" spans="1:40" x14ac:dyDescent="0.25">
      <c r="A92" s="20">
        <v>40999</v>
      </c>
      <c r="B92" s="10" t="s">
        <v>112</v>
      </c>
      <c r="C92" s="28">
        <v>421783</v>
      </c>
      <c r="D92" s="25">
        <v>191593.28995066968</v>
      </c>
      <c r="E92" s="25">
        <v>230725.26401516784</v>
      </c>
      <c r="F92" s="28">
        <v>165308</v>
      </c>
      <c r="G92" s="26">
        <v>93455</v>
      </c>
      <c r="H92" s="28">
        <v>173345.72682042004</v>
      </c>
      <c r="I92" s="26">
        <v>112640.13039721866</v>
      </c>
      <c r="J92" s="28">
        <v>376451.92393293348</v>
      </c>
      <c r="K92" s="26">
        <v>558409.08804514701</v>
      </c>
      <c r="L92" s="40"/>
      <c r="M92" s="41"/>
      <c r="N92" s="31">
        <v>95.363181447935645</v>
      </c>
      <c r="O92" s="32">
        <v>82.967766168626184</v>
      </c>
      <c r="P92" s="31">
        <v>91.303823868278727</v>
      </c>
      <c r="Q92" s="32">
        <v>88.29418870514661</v>
      </c>
      <c r="R92" s="37"/>
      <c r="S92" s="37"/>
      <c r="T92" s="8">
        <f t="shared" si="41"/>
        <v>50.89449084202392</v>
      </c>
      <c r="U92" s="9">
        <f t="shared" si="40"/>
        <v>41.318321810069442</v>
      </c>
      <c r="V92" s="16">
        <f t="shared" si="43"/>
        <v>-0.33187903459619417</v>
      </c>
      <c r="W92" s="16">
        <f t="shared" si="42"/>
        <v>-0.63861407025721517</v>
      </c>
      <c r="X92" s="9">
        <f t="shared" si="48"/>
        <v>2.143634599994515</v>
      </c>
      <c r="Y92" s="9">
        <f t="shared" si="47"/>
        <v>2.8664565943414821E-2</v>
      </c>
      <c r="Z92" s="9">
        <f t="shared" si="44"/>
        <v>-0.33187903459619417</v>
      </c>
      <c r="AA92" s="10">
        <f t="shared" si="45"/>
        <v>-0.63861407025721517</v>
      </c>
      <c r="AB92" s="15">
        <f t="shared" si="32"/>
        <v>0.92907803229618224</v>
      </c>
      <c r="AC92" s="14">
        <f t="shared" si="33"/>
        <v>9.8616457883338171E-2</v>
      </c>
      <c r="AD92" s="15">
        <f t="shared" si="38"/>
        <v>2.4760365383446725</v>
      </c>
      <c r="AE92" s="15">
        <f t="shared" si="39"/>
        <v>0.42928912827342458</v>
      </c>
      <c r="AF92" s="8">
        <f t="shared" si="31"/>
        <v>87.00188574761755</v>
      </c>
      <c r="AG92" s="9">
        <f t="shared" si="29"/>
        <v>96.703714000550491</v>
      </c>
      <c r="AH92" s="9" t="e">
        <f t="shared" si="34"/>
        <v>#DIV/0!</v>
      </c>
      <c r="AI92" s="9">
        <f t="shared" si="35"/>
        <v>-7.4352732297722213E-4</v>
      </c>
      <c r="AJ92" s="9">
        <f t="shared" si="30"/>
        <v>2.3307743262975578E-2</v>
      </c>
      <c r="AK92" s="9"/>
      <c r="AL92" s="8">
        <f t="shared" si="36"/>
        <v>-5.1222572509246334E-2</v>
      </c>
      <c r="AM92" s="10">
        <f t="shared" si="37"/>
        <v>0.6447261887062794</v>
      </c>
      <c r="AN92" s="54">
        <f t="shared" si="46"/>
        <v>0.39985816838261323</v>
      </c>
    </row>
    <row r="93" spans="1:40" x14ac:dyDescent="0.25">
      <c r="A93" s="20">
        <v>41090</v>
      </c>
      <c r="B93" s="10" t="s">
        <v>113</v>
      </c>
      <c r="C93" s="28">
        <v>421117</v>
      </c>
      <c r="D93" s="25">
        <v>190536.88990282381</v>
      </c>
      <c r="E93" s="25">
        <v>231190.21721897228</v>
      </c>
      <c r="F93" s="28">
        <v>166865</v>
      </c>
      <c r="G93" s="26">
        <v>94792</v>
      </c>
      <c r="H93" s="28">
        <v>172936.02135082078</v>
      </c>
      <c r="I93" s="26">
        <v>114344.33215013065</v>
      </c>
      <c r="J93" s="28">
        <v>378743.00036511215</v>
      </c>
      <c r="K93" s="26">
        <v>562583.41498729936</v>
      </c>
      <c r="L93" s="40"/>
      <c r="M93" s="41"/>
      <c r="N93" s="31">
        <v>96.489440832858648</v>
      </c>
      <c r="O93" s="32">
        <v>82.900479820496017</v>
      </c>
      <c r="P93" s="31">
        <v>91.163448762383581</v>
      </c>
      <c r="Q93" s="32">
        <v>88.458760262463812</v>
      </c>
      <c r="R93" s="37"/>
      <c r="S93" s="37"/>
      <c r="T93" s="8">
        <f t="shared" si="41"/>
        <v>50.307699342072141</v>
      </c>
      <c r="U93" s="9">
        <f t="shared" si="40"/>
        <v>41.09438903814673</v>
      </c>
      <c r="V93" s="16">
        <f t="shared" si="43"/>
        <v>-1.1529568136818047</v>
      </c>
      <c r="W93" s="16">
        <f t="shared" si="42"/>
        <v>-0.54196966893301779</v>
      </c>
      <c r="X93" s="9">
        <f t="shared" si="48"/>
        <v>-0.77258872909498066</v>
      </c>
      <c r="Y93" s="9">
        <f t="shared" si="47"/>
        <v>-1.4156940379073668</v>
      </c>
      <c r="Z93" s="9">
        <f t="shared" si="44"/>
        <v>-1.1529568136818047</v>
      </c>
      <c r="AA93" s="10">
        <f t="shared" si="45"/>
        <v>-0.54196966893301779</v>
      </c>
      <c r="AB93" s="15">
        <f t="shared" si="32"/>
        <v>-0.55290201859179433</v>
      </c>
      <c r="AC93" s="14">
        <f t="shared" si="33"/>
        <v>0.20131534002363338</v>
      </c>
      <c r="AD93" s="15">
        <f t="shared" si="38"/>
        <v>1.417364518064268</v>
      </c>
      <c r="AE93" s="15">
        <f t="shared" si="39"/>
        <v>0.68247373727672311</v>
      </c>
      <c r="AF93" s="8">
        <f t="shared" si="31"/>
        <v>85.916634094810689</v>
      </c>
      <c r="AG93" s="9">
        <f t="shared" si="29"/>
        <v>97.03314372521217</v>
      </c>
      <c r="AH93" s="9" t="e">
        <f t="shared" si="34"/>
        <v>#DIV/0!</v>
      </c>
      <c r="AI93" s="9">
        <f t="shared" si="35"/>
        <v>-1.2552338560628762E-2</v>
      </c>
      <c r="AJ93" s="9">
        <f t="shared" si="30"/>
        <v>3.4007988570525782E-3</v>
      </c>
      <c r="AK93" s="9"/>
      <c r="AL93" s="8">
        <f t="shared" si="36"/>
        <v>-0.23663139217688922</v>
      </c>
      <c r="AM93" s="10">
        <f t="shared" si="37"/>
        <v>1.5016303379947971</v>
      </c>
      <c r="AN93" s="54">
        <f t="shared" si="46"/>
        <v>0.40142676088560442</v>
      </c>
    </row>
    <row r="94" spans="1:40" x14ac:dyDescent="0.25">
      <c r="A94" s="20">
        <v>41182</v>
      </c>
      <c r="B94" s="10" t="s">
        <v>114</v>
      </c>
      <c r="C94" s="28">
        <v>426172</v>
      </c>
      <c r="D94" s="25">
        <v>193190.22470619279</v>
      </c>
      <c r="E94" s="25">
        <v>233594.10921240129</v>
      </c>
      <c r="F94" s="28">
        <v>167249</v>
      </c>
      <c r="G94" s="26">
        <v>95850</v>
      </c>
      <c r="H94" s="28">
        <v>175215.58977167707</v>
      </c>
      <c r="I94" s="26">
        <v>114413.72533066556</v>
      </c>
      <c r="J94" s="28">
        <v>384835.10184797447</v>
      </c>
      <c r="K94" s="26">
        <v>565993.26411194273</v>
      </c>
      <c r="L94" s="40"/>
      <c r="M94" s="41"/>
      <c r="N94" s="31">
        <v>95.453264300249586</v>
      </c>
      <c r="O94" s="32">
        <v>83.774914000033831</v>
      </c>
      <c r="P94" s="31">
        <v>91.213724849687665</v>
      </c>
      <c r="Q94" s="32">
        <v>89.040772775171419</v>
      </c>
      <c r="R94" s="37"/>
      <c r="S94" s="37"/>
      <c r="T94" s="8">
        <f t="shared" si="41"/>
        <v>50.200780484549142</v>
      </c>
      <c r="U94" s="9">
        <f t="shared" si="40"/>
        <v>41.271535197316553</v>
      </c>
      <c r="V94" s="16">
        <f t="shared" si="43"/>
        <v>-0.21252980939556743</v>
      </c>
      <c r="W94" s="16">
        <f t="shared" si="42"/>
        <v>0.43107140248608289</v>
      </c>
      <c r="X94" s="9">
        <f t="shared" si="48"/>
        <v>-1.8624923276413297</v>
      </c>
      <c r="Y94" s="9">
        <f t="shared" si="47"/>
        <v>-1.1973870119419416E-3</v>
      </c>
      <c r="Z94" s="9">
        <f t="shared" si="44"/>
        <v>-0.21252980939556743</v>
      </c>
      <c r="AA94" s="10">
        <f t="shared" si="45"/>
        <v>0.43107140248608289</v>
      </c>
      <c r="AB94" s="15">
        <f t="shared" si="32"/>
        <v>1.3829500136225192</v>
      </c>
      <c r="AC94" s="14">
        <f t="shared" si="33"/>
        <v>1.0344210387170705</v>
      </c>
      <c r="AD94" s="15">
        <f t="shared" si="38"/>
        <v>1.8725749418155857</v>
      </c>
      <c r="AE94" s="15">
        <f t="shared" si="39"/>
        <v>1.722546025680316</v>
      </c>
      <c r="AF94" s="8">
        <f t="shared" si="31"/>
        <v>87.765373572263243</v>
      </c>
      <c r="AG94" s="9">
        <f t="shared" si="29"/>
        <v>97.617735622465716</v>
      </c>
      <c r="AH94" s="9" t="e">
        <f t="shared" si="34"/>
        <v>#DIV/0!</v>
      </c>
      <c r="AI94" s="9">
        <f t="shared" si="35"/>
        <v>2.128958928638891E-2</v>
      </c>
      <c r="AJ94" s="9">
        <f t="shared" si="30"/>
        <v>6.0065863235729822E-3</v>
      </c>
      <c r="AK94" s="9"/>
      <c r="AL94" s="8">
        <f t="shared" si="36"/>
        <v>1.3095449942049697</v>
      </c>
      <c r="AM94" s="10">
        <f t="shared" si="37"/>
        <v>6.0669498095577978E-2</v>
      </c>
      <c r="AN94" s="54">
        <f t="shared" si="46"/>
        <v>0.40268223736959102</v>
      </c>
    </row>
    <row r="95" spans="1:40" x14ac:dyDescent="0.25">
      <c r="A95" s="20">
        <v>41274</v>
      </c>
      <c r="B95" s="10" t="s">
        <v>115</v>
      </c>
      <c r="C95" s="28">
        <v>425832</v>
      </c>
      <c r="D95" s="25">
        <v>193119.88818907217</v>
      </c>
      <c r="E95" s="25">
        <v>233332.02747262738</v>
      </c>
      <c r="F95" s="28">
        <v>169258</v>
      </c>
      <c r="G95" s="26">
        <v>97297</v>
      </c>
      <c r="H95" s="28">
        <v>176903.31160153987</v>
      </c>
      <c r="I95" s="26">
        <v>115395.20868164299</v>
      </c>
      <c r="J95" s="28">
        <v>383078.0379168014</v>
      </c>
      <c r="K95" s="26">
        <v>570595.98709945183</v>
      </c>
      <c r="L95" s="40"/>
      <c r="M95" s="41"/>
      <c r="N95" s="31">
        <v>95.678254108232693</v>
      </c>
      <c r="O95" s="32">
        <v>84.316325705018585</v>
      </c>
      <c r="P95" s="31">
        <v>92.012273653571299</v>
      </c>
      <c r="Q95" s="32">
        <v>90.387077283996646</v>
      </c>
      <c r="R95" s="37">
        <v>91.424409499268151</v>
      </c>
      <c r="S95" s="37">
        <v>89.048658462672279</v>
      </c>
      <c r="T95" s="8">
        <f t="shared" si="41"/>
        <v>50.412675505823387</v>
      </c>
      <c r="U95" s="9">
        <f t="shared" si="40"/>
        <v>40.892686374949719</v>
      </c>
      <c r="V95" s="16">
        <f t="shared" si="43"/>
        <v>0.42209507348089925</v>
      </c>
      <c r="W95" s="16">
        <f t="shared" si="42"/>
        <v>-0.91794216172377263</v>
      </c>
      <c r="X95" s="9">
        <f t="shared" si="48"/>
        <v>-1.2754316356130779</v>
      </c>
      <c r="Y95" s="9">
        <f t="shared" si="47"/>
        <v>-1.6621727454790625</v>
      </c>
      <c r="Z95" s="9">
        <f t="shared" si="44"/>
        <v>0.42209507348089925</v>
      </c>
      <c r="AA95" s="10">
        <f t="shared" si="45"/>
        <v>-0.91794216172377263</v>
      </c>
      <c r="AB95" s="15">
        <f t="shared" si="32"/>
        <v>-3.6414536171847089E-2</v>
      </c>
      <c r="AC95" s="14">
        <f t="shared" si="33"/>
        <v>-0.11225834096908471</v>
      </c>
      <c r="AD95" s="15">
        <f t="shared" si="38"/>
        <v>1.7227114911550601</v>
      </c>
      <c r="AE95" s="15">
        <f t="shared" si="39"/>
        <v>1.2220944956549573</v>
      </c>
      <c r="AF95" s="8">
        <f t="shared" si="31"/>
        <v>88.124858141368961</v>
      </c>
      <c r="AG95" s="9">
        <f t="shared" si="29"/>
        <v>98.233717845410979</v>
      </c>
      <c r="AH95" s="9">
        <f t="shared" si="34"/>
        <v>97.401404012770911</v>
      </c>
      <c r="AI95" s="9">
        <f t="shared" si="35"/>
        <v>4.0876069823951866E-3</v>
      </c>
      <c r="AJ95" s="9">
        <f t="shared" si="30"/>
        <v>6.2903209870821541E-3</v>
      </c>
      <c r="AK95" s="9">
        <f>LN(AH95)-LN(AH91)</f>
        <v>4.3100865794640342E-2</v>
      </c>
      <c r="AL95" s="8">
        <f t="shared" si="36"/>
        <v>0.9586163921500912</v>
      </c>
      <c r="AM95" s="10">
        <f t="shared" si="37"/>
        <v>0.8541785573125793</v>
      </c>
      <c r="AN95" s="54">
        <f t="shared" si="46"/>
        <v>0.40235033691614747</v>
      </c>
    </row>
    <row r="96" spans="1:40" x14ac:dyDescent="0.25">
      <c r="A96" s="20">
        <v>41364</v>
      </c>
      <c r="B96" s="10" t="s">
        <v>116</v>
      </c>
      <c r="C96" s="28">
        <v>428276</v>
      </c>
      <c r="D96" s="25">
        <v>195043.21757064946</v>
      </c>
      <c r="E96" s="25">
        <v>233785.763640394</v>
      </c>
      <c r="F96" s="28">
        <v>173086</v>
      </c>
      <c r="G96" s="26">
        <v>98896</v>
      </c>
      <c r="H96" s="28">
        <v>178122.62830097068</v>
      </c>
      <c r="I96" s="26">
        <v>116952.85095310367</v>
      </c>
      <c r="J96" s="28">
        <v>385944.82289636211</v>
      </c>
      <c r="K96" s="26">
        <v>568575.5452411765</v>
      </c>
      <c r="L96" s="40"/>
      <c r="M96" s="41"/>
      <c r="N96" s="31">
        <v>97.172381550276484</v>
      </c>
      <c r="O96" s="32">
        <v>84.560572225516594</v>
      </c>
      <c r="P96" s="31">
        <v>92.993236196127043</v>
      </c>
      <c r="Q96" s="32">
        <v>89.779632742245568</v>
      </c>
      <c r="R96" s="37"/>
      <c r="S96" s="37"/>
      <c r="T96" s="8">
        <f t="shared" si="41"/>
        <v>50.536554968383264</v>
      </c>
      <c r="U96" s="9">
        <f t="shared" si="40"/>
        <v>41.117801424475182</v>
      </c>
      <c r="V96" s="16">
        <f t="shared" si="43"/>
        <v>0.24573078361129763</v>
      </c>
      <c r="W96" s="16">
        <f t="shared" si="42"/>
        <v>0.55050198331643152</v>
      </c>
      <c r="X96" s="9">
        <f t="shared" si="48"/>
        <v>-0.70329001767929222</v>
      </c>
      <c r="Y96" s="9">
        <f t="shared" si="47"/>
        <v>-0.48530621963787102</v>
      </c>
      <c r="Z96" s="9">
        <f t="shared" si="44"/>
        <v>0.24573078361129763</v>
      </c>
      <c r="AA96" s="10">
        <f t="shared" si="45"/>
        <v>0.55050198331643152</v>
      </c>
      <c r="AB96" s="15">
        <f t="shared" si="32"/>
        <v>0.99099841973941949</v>
      </c>
      <c r="AC96" s="14">
        <f t="shared" si="33"/>
        <v>0.19427061829073722</v>
      </c>
      <c r="AD96" s="15">
        <f t="shared" si="38"/>
        <v>1.7846318785982973</v>
      </c>
      <c r="AE96" s="15">
        <f t="shared" si="39"/>
        <v>1.3177486560623564</v>
      </c>
      <c r="AF96" s="8">
        <f t="shared" si="31"/>
        <v>87.021199724085591</v>
      </c>
      <c r="AG96" s="9">
        <f t="shared" ref="AG96:AG123" si="49">Q96/P96*100</f>
        <v>96.544261082490095</v>
      </c>
      <c r="AH96" s="9" t="e">
        <f t="shared" si="34"/>
        <v>#DIV/0!</v>
      </c>
      <c r="AI96" s="9">
        <f t="shared" si="35"/>
        <v>-1.2602887427661358E-2</v>
      </c>
      <c r="AJ96" s="9">
        <f t="shared" si="30"/>
        <v>-1.734794808282647E-2</v>
      </c>
      <c r="AK96" s="9"/>
      <c r="AL96" s="8">
        <f t="shared" si="36"/>
        <v>0.68689149525873461</v>
      </c>
      <c r="AM96" s="10">
        <f t="shared" si="37"/>
        <v>1.3408036282500646</v>
      </c>
      <c r="AN96" s="54">
        <f t="shared" si="46"/>
        <v>0.40473666502309363</v>
      </c>
    </row>
    <row r="97" spans="1:40" x14ac:dyDescent="0.25">
      <c r="A97" s="20">
        <v>41455</v>
      </c>
      <c r="B97" s="10" t="s">
        <v>117</v>
      </c>
      <c r="C97" s="28">
        <v>431386</v>
      </c>
      <c r="D97" s="25">
        <v>196201.1578363411</v>
      </c>
      <c r="E97" s="25">
        <v>235757.17326136053</v>
      </c>
      <c r="F97" s="28">
        <v>173393</v>
      </c>
      <c r="G97" s="26">
        <v>100185</v>
      </c>
      <c r="H97" s="28">
        <v>178879.88786705417</v>
      </c>
      <c r="I97" s="26">
        <v>117509.70220226135</v>
      </c>
      <c r="J97" s="28">
        <v>386677.82256865094</v>
      </c>
      <c r="K97" s="26">
        <v>570411.76347199129</v>
      </c>
      <c r="L97" s="40"/>
      <c r="M97" s="41"/>
      <c r="N97" s="31">
        <v>96.932641264214055</v>
      </c>
      <c r="O97" s="32">
        <v>85.256789969187778</v>
      </c>
      <c r="P97" s="31">
        <v>92.476518487901103</v>
      </c>
      <c r="Q97" s="32">
        <v>89.930243507355698</v>
      </c>
      <c r="R97" s="37"/>
      <c r="S97" s="37"/>
      <c r="T97" s="8">
        <f t="shared" si="41"/>
        <v>50.740214820959238</v>
      </c>
      <c r="U97" s="9">
        <f t="shared" si="40"/>
        <v>41.331050367255763</v>
      </c>
      <c r="V97" s="16">
        <f t="shared" si="43"/>
        <v>0.40299512442703023</v>
      </c>
      <c r="W97" s="16">
        <f t="shared" si="42"/>
        <v>0.51862924425147838</v>
      </c>
      <c r="X97" s="9">
        <f t="shared" si="48"/>
        <v>0.85974012833733848</v>
      </c>
      <c r="Y97" s="9">
        <f t="shared" si="47"/>
        <v>0.57589694030819594</v>
      </c>
      <c r="Z97" s="9">
        <f t="shared" si="44"/>
        <v>0.40299512442703023</v>
      </c>
      <c r="AA97" s="10">
        <f t="shared" si="45"/>
        <v>0.51862924425147838</v>
      </c>
      <c r="AB97" s="15">
        <f t="shared" si="32"/>
        <v>0.59192858451826424</v>
      </c>
      <c r="AC97" s="14">
        <f t="shared" si="33"/>
        <v>0.83971924616843552</v>
      </c>
      <c r="AD97" s="15">
        <f t="shared" si="38"/>
        <v>2.9294624817083559</v>
      </c>
      <c r="AE97" s="15">
        <f t="shared" si="39"/>
        <v>1.9561525622071585</v>
      </c>
      <c r="AF97" s="8">
        <f t="shared" si="31"/>
        <v>87.954675388241171</v>
      </c>
      <c r="AG97" s="9">
        <f t="shared" si="49"/>
        <v>97.246571321909641</v>
      </c>
      <c r="AH97" s="9" t="e">
        <f t="shared" si="34"/>
        <v>#DIV/0!</v>
      </c>
      <c r="AI97" s="9">
        <f t="shared" si="35"/>
        <v>1.0669865426658376E-2</v>
      </c>
      <c r="AJ97" s="9">
        <f t="shared" ref="AJ97:AJ123" si="50">(LN(AG97)-LN(AG96))</f>
        <v>7.2481582890748797E-3</v>
      </c>
      <c r="AK97" s="9"/>
      <c r="AL97" s="8">
        <f t="shared" si="36"/>
        <v>0.42423269725517798</v>
      </c>
      <c r="AM97" s="10">
        <f t="shared" si="37"/>
        <v>0.47500318381228368</v>
      </c>
      <c r="AN97" s="54">
        <f t="shared" si="46"/>
        <v>0.40168655941978992</v>
      </c>
    </row>
    <row r="98" spans="1:40" x14ac:dyDescent="0.25">
      <c r="A98" s="20">
        <v>41547</v>
      </c>
      <c r="B98" s="10" t="s">
        <v>118</v>
      </c>
      <c r="C98" s="28">
        <v>435173</v>
      </c>
      <c r="D98" s="25">
        <v>198196.58089288702</v>
      </c>
      <c r="E98" s="25">
        <v>237571.26284361715</v>
      </c>
      <c r="F98" s="28">
        <v>176556</v>
      </c>
      <c r="G98" s="26">
        <v>101280</v>
      </c>
      <c r="H98" s="28">
        <v>182352.72781980244</v>
      </c>
      <c r="I98" s="26">
        <v>117114.02609787606</v>
      </c>
      <c r="J98" s="28">
        <v>392322.66191794525</v>
      </c>
      <c r="K98" s="26">
        <v>576097.51034671895</v>
      </c>
      <c r="L98" s="40"/>
      <c r="M98" s="41"/>
      <c r="N98" s="31">
        <v>96.821145540783647</v>
      </c>
      <c r="O98" s="32">
        <v>86.4798208844404</v>
      </c>
      <c r="P98" s="31">
        <v>93.723614788486259</v>
      </c>
      <c r="Q98" s="32">
        <v>90.036984035734321</v>
      </c>
      <c r="R98" s="37"/>
      <c r="S98" s="37"/>
      <c r="T98" s="8">
        <f t="shared" si="41"/>
        <v>50.518769403726182</v>
      </c>
      <c r="U98" s="9">
        <f t="shared" si="40"/>
        <v>41.238029773924403</v>
      </c>
      <c r="V98" s="16">
        <f t="shared" si="43"/>
        <v>-0.43642979836495677</v>
      </c>
      <c r="W98" s="16">
        <f t="shared" si="42"/>
        <v>-0.22506225345062525</v>
      </c>
      <c r="X98" s="9">
        <f t="shared" si="48"/>
        <v>0.63343421378658782</v>
      </c>
      <c r="Y98" s="9">
        <f t="shared" si="47"/>
        <v>-8.1182886054420589E-2</v>
      </c>
      <c r="Z98" s="9">
        <f t="shared" si="44"/>
        <v>-0.43642979836495677</v>
      </c>
      <c r="AA98" s="10">
        <f t="shared" si="45"/>
        <v>-0.22506225345062525</v>
      </c>
      <c r="AB98" s="15">
        <f t="shared" si="32"/>
        <v>1.0118922534012142</v>
      </c>
      <c r="AC98" s="14">
        <f t="shared" si="33"/>
        <v>0.76652840875190975</v>
      </c>
      <c r="AD98" s="15">
        <f t="shared" si="38"/>
        <v>2.5584047214870509</v>
      </c>
      <c r="AE98" s="15">
        <f t="shared" si="39"/>
        <v>1.6882599322419978</v>
      </c>
      <c r="AF98" s="8">
        <f t="shared" si="31"/>
        <v>89.319146557724622</v>
      </c>
      <c r="AG98" s="9">
        <f t="shared" si="49"/>
        <v>96.066486806903612</v>
      </c>
      <c r="AH98" s="9" t="e">
        <f t="shared" si="34"/>
        <v>#DIV/0!</v>
      </c>
      <c r="AI98" s="9">
        <f t="shared" si="35"/>
        <v>1.5394242655096591E-2</v>
      </c>
      <c r="AJ98" s="9">
        <f t="shared" si="50"/>
        <v>-1.2209202890532289E-2</v>
      </c>
      <c r="AK98" s="9"/>
      <c r="AL98" s="8">
        <f t="shared" si="36"/>
        <v>1.9228313290641452</v>
      </c>
      <c r="AM98" s="10">
        <f t="shared" si="37"/>
        <v>-0.33728598753324235</v>
      </c>
      <c r="AN98" s="54">
        <f t="shared" si="46"/>
        <v>0.40433377409160803</v>
      </c>
    </row>
    <row r="99" spans="1:40" x14ac:dyDescent="0.25">
      <c r="A99" s="20">
        <v>41639</v>
      </c>
      <c r="B99" s="10" t="s">
        <v>119</v>
      </c>
      <c r="C99" s="28">
        <v>438094</v>
      </c>
      <c r="D99" s="25">
        <v>198671.82747203571</v>
      </c>
      <c r="E99" s="25">
        <v>240068.15330257558</v>
      </c>
      <c r="F99" s="28">
        <v>176837</v>
      </c>
      <c r="G99" s="26">
        <v>102086</v>
      </c>
      <c r="H99" s="28">
        <v>182617.75601217276</v>
      </c>
      <c r="I99" s="26">
        <v>117901.42074675896</v>
      </c>
      <c r="J99" s="28">
        <v>391779.27817405463</v>
      </c>
      <c r="K99" s="26">
        <v>578343.86723143328</v>
      </c>
      <c r="L99" s="40"/>
      <c r="M99" s="41"/>
      <c r="N99" s="31">
        <v>96.834504958111836</v>
      </c>
      <c r="O99" s="32">
        <v>86.585894685078486</v>
      </c>
      <c r="P99" s="31">
        <v>93.720384198010279</v>
      </c>
      <c r="Q99" s="32">
        <v>90.895854780442846</v>
      </c>
      <c r="R99" s="37">
        <v>93.231579937504065</v>
      </c>
      <c r="S99" s="37">
        <v>90.164581007219056</v>
      </c>
      <c r="T99" s="8">
        <f t="shared" si="41"/>
        <v>50.710141791565697</v>
      </c>
      <c r="U99" s="9">
        <f t="shared" si="40"/>
        <v>41.509587445233265</v>
      </c>
      <c r="V99" s="16">
        <f t="shared" si="43"/>
        <v>0.3788144289702311</v>
      </c>
      <c r="W99" s="16">
        <f t="shared" si="42"/>
        <v>0.6585127194427054</v>
      </c>
      <c r="X99" s="9">
        <f t="shared" si="48"/>
        <v>0.59006248479700485</v>
      </c>
      <c r="Y99" s="9">
        <f t="shared" si="47"/>
        <v>1.5085853363291157</v>
      </c>
      <c r="Z99" s="9">
        <f t="shared" si="44"/>
        <v>0.3788144289702311</v>
      </c>
      <c r="AA99" s="10">
        <f t="shared" si="45"/>
        <v>0.6585127194427054</v>
      </c>
      <c r="AB99" s="15">
        <f t="shared" si="32"/>
        <v>0.23949843136801263</v>
      </c>
      <c r="AC99" s="14">
        <f t="shared" si="33"/>
        <v>1.0455222577750334</v>
      </c>
      <c r="AD99" s="15">
        <f t="shared" si="38"/>
        <v>2.8343176890269106</v>
      </c>
      <c r="AE99" s="15">
        <f t="shared" si="39"/>
        <v>2.8460405309861159</v>
      </c>
      <c r="AF99" s="8">
        <f t="shared" si="31"/>
        <v>89.416365295132522</v>
      </c>
      <c r="AG99" s="9">
        <f t="shared" si="49"/>
        <v>96.986216561383458</v>
      </c>
      <c r="AH99" s="9">
        <f t="shared" si="34"/>
        <v>96.7103432846028</v>
      </c>
      <c r="AI99" s="9">
        <f t="shared" si="35"/>
        <v>1.0878503772158155E-3</v>
      </c>
      <c r="AJ99" s="9">
        <f t="shared" si="50"/>
        <v>9.5283484447525879E-3</v>
      </c>
      <c r="AK99" s="9">
        <f>LN(AH99)-LN(AH95)</f>
        <v>-7.1202661087204078E-3</v>
      </c>
      <c r="AL99" s="8">
        <f t="shared" si="36"/>
        <v>0.14523269727018118</v>
      </c>
      <c r="AM99" s="10">
        <f t="shared" si="37"/>
        <v>0.67008156755807846</v>
      </c>
      <c r="AN99" s="54">
        <f t="shared" si="46"/>
        <v>0.40401424089074867</v>
      </c>
    </row>
    <row r="100" spans="1:40" x14ac:dyDescent="0.25">
      <c r="A100" s="20">
        <v>41729</v>
      </c>
      <c r="B100" s="10" t="s">
        <v>120</v>
      </c>
      <c r="C100" s="28">
        <v>441480</v>
      </c>
      <c r="D100" s="25">
        <v>200181.31432614077</v>
      </c>
      <c r="E100" s="25">
        <v>241904.65388923057</v>
      </c>
      <c r="F100" s="28">
        <v>179336</v>
      </c>
      <c r="G100" s="26">
        <v>103151</v>
      </c>
      <c r="H100" s="28">
        <v>184133.76223583866</v>
      </c>
      <c r="I100" s="26">
        <v>117908.39880939046</v>
      </c>
      <c r="J100" s="28">
        <v>396973.71685450594</v>
      </c>
      <c r="K100" s="26">
        <v>581963.54993534961</v>
      </c>
      <c r="L100" s="40"/>
      <c r="M100" s="41"/>
      <c r="N100" s="31">
        <v>97.39441470288665</v>
      </c>
      <c r="O100" s="32">
        <v>87.484013896883525</v>
      </c>
      <c r="P100" s="31">
        <v>94.035749856907771</v>
      </c>
      <c r="Q100" s="32">
        <v>91.090847760581255</v>
      </c>
      <c r="R100" s="37"/>
      <c r="S100" s="37"/>
      <c r="T100" s="8">
        <f t="shared" si="41"/>
        <v>50.426843346787322</v>
      </c>
      <c r="U100" s="9">
        <f t="shared" si="40"/>
        <v>41.566976817724026</v>
      </c>
      <c r="V100" s="16">
        <f t="shared" si="43"/>
        <v>-0.55866230061595301</v>
      </c>
      <c r="W100" s="16">
        <f t="shared" si="42"/>
        <v>0.13825570433934065</v>
      </c>
      <c r="X100" s="9">
        <f t="shared" si="48"/>
        <v>-0.21709359030226416</v>
      </c>
      <c r="Y100" s="9">
        <f t="shared" si="47"/>
        <v>1.0924110183125446</v>
      </c>
      <c r="Z100" s="9">
        <f t="shared" si="44"/>
        <v>-0.55866230061595301</v>
      </c>
      <c r="AA100" s="10">
        <f t="shared" si="45"/>
        <v>0.13825570433934065</v>
      </c>
      <c r="AB100" s="15">
        <f t="shared" si="32"/>
        <v>0.75691722228015124</v>
      </c>
      <c r="AC100" s="14">
        <f t="shared" si="33"/>
        <v>0.76208012044958195</v>
      </c>
      <c r="AD100" s="15">
        <f t="shared" si="38"/>
        <v>2.6002364915676424</v>
      </c>
      <c r="AE100" s="15">
        <f t="shared" si="39"/>
        <v>3.4138500331449606</v>
      </c>
      <c r="AF100" s="8">
        <f t="shared" ref="AF100:AF123" si="51">O100/N100*100</f>
        <v>89.824467002306037</v>
      </c>
      <c r="AG100" s="9">
        <f t="shared" si="49"/>
        <v>96.86831646388984</v>
      </c>
      <c r="AH100" s="9" t="e">
        <f t="shared" si="34"/>
        <v>#DIV/0!</v>
      </c>
      <c r="AI100" s="9">
        <f t="shared" si="35"/>
        <v>4.5536768284453188E-3</v>
      </c>
      <c r="AJ100" s="9">
        <f t="shared" si="50"/>
        <v>-1.216377148272052E-3</v>
      </c>
      <c r="AK100" s="9"/>
      <c r="AL100" s="8">
        <f t="shared" si="36"/>
        <v>0.82672587996892588</v>
      </c>
      <c r="AM100" s="10">
        <f t="shared" si="37"/>
        <v>5.9183817253227744E-3</v>
      </c>
      <c r="AN100" s="54">
        <f t="shared" si="46"/>
        <v>0.40511616047866206</v>
      </c>
    </row>
    <row r="101" spans="1:40" x14ac:dyDescent="0.25">
      <c r="A101" s="20">
        <v>41820</v>
      </c>
      <c r="B101" s="10" t="s">
        <v>121</v>
      </c>
      <c r="C101" s="28">
        <v>444490</v>
      </c>
      <c r="D101" s="25">
        <v>201925.81004344826</v>
      </c>
      <c r="E101" s="25">
        <v>243171.07102187254</v>
      </c>
      <c r="F101" s="28">
        <v>182199</v>
      </c>
      <c r="G101" s="26">
        <v>103882</v>
      </c>
      <c r="H101" s="28">
        <v>185746.59953329249</v>
      </c>
      <c r="I101" s="26">
        <v>117766.51342576098</v>
      </c>
      <c r="J101" s="28">
        <v>404017.83144486329</v>
      </c>
      <c r="K101" s="26">
        <v>584342.82740141079</v>
      </c>
      <c r="L101" s="40"/>
      <c r="M101" s="41"/>
      <c r="N101" s="31">
        <v>98.090086417621535</v>
      </c>
      <c r="O101" s="32">
        <v>88.210134594403485</v>
      </c>
      <c r="P101" s="31">
        <v>94.6956706321279</v>
      </c>
      <c r="Q101" s="32">
        <v>91.10253085165445</v>
      </c>
      <c r="R101" s="37"/>
      <c r="S101" s="37"/>
      <c r="T101" s="8">
        <f t="shared" si="41"/>
        <v>49.979430195274752</v>
      </c>
      <c r="U101" s="9">
        <f t="shared" si="40"/>
        <v>41.614452957908497</v>
      </c>
      <c r="V101" s="16">
        <f t="shared" si="43"/>
        <v>-0.88725195117944633</v>
      </c>
      <c r="W101" s="16">
        <f t="shared" si="42"/>
        <v>0.1142160046728069</v>
      </c>
      <c r="X101" s="9">
        <f t="shared" si="48"/>
        <v>-1.4993721023235151</v>
      </c>
      <c r="Y101" s="9">
        <f t="shared" si="47"/>
        <v>0.68568930171022391</v>
      </c>
      <c r="Z101" s="9">
        <f t="shared" si="44"/>
        <v>-0.88725195117944633</v>
      </c>
      <c r="AA101" s="10">
        <f t="shared" si="45"/>
        <v>0.1142160046728069</v>
      </c>
      <c r="AB101" s="15">
        <f t="shared" ref="AB101:AB115" si="52">(LN(D101)-LN(D100))*100</f>
        <v>0.86768254349784968</v>
      </c>
      <c r="AC101" s="14">
        <f t="shared" ref="AC101:AC115" si="53">(LN(E101)-LN(E100))*100</f>
        <v>0.52215352982987184</v>
      </c>
      <c r="AD101" s="15">
        <f t="shared" si="38"/>
        <v>2.8759904505472278</v>
      </c>
      <c r="AE101" s="15">
        <f t="shared" si="39"/>
        <v>3.0962843168063969</v>
      </c>
      <c r="AF101" s="8">
        <f t="shared" si="51"/>
        <v>89.927675482766062</v>
      </c>
      <c r="AG101" s="9">
        <f t="shared" si="49"/>
        <v>96.205592339662488</v>
      </c>
      <c r="AH101" s="9" t="e">
        <f t="shared" si="34"/>
        <v>#DIV/0!</v>
      </c>
      <c r="AI101" s="9">
        <f t="shared" ref="AI101:AI123" si="54">(LN(AF101)-LN(AF100))</f>
        <v>1.1483422714730906E-3</v>
      </c>
      <c r="AJ101" s="9">
        <f t="shared" si="50"/>
        <v>-6.8650055420462763E-3</v>
      </c>
      <c r="AK101" s="9"/>
      <c r="AL101" s="8">
        <f t="shared" ref="AL101:AL123" si="55">(LN(H101)-LN(H100))*100</f>
        <v>0.87209145771787178</v>
      </c>
      <c r="AM101" s="10">
        <f t="shared" ref="AM101:AM123" si="56">(LN(I101)-LN(I100))*100</f>
        <v>-0.1204077255623659</v>
      </c>
      <c r="AN101" s="54">
        <f t="shared" si="46"/>
        <v>0.40384489333083629</v>
      </c>
    </row>
    <row r="102" spans="1:40" x14ac:dyDescent="0.25">
      <c r="A102" s="20">
        <v>41912</v>
      </c>
      <c r="B102" s="10" t="s">
        <v>122</v>
      </c>
      <c r="C102" s="28">
        <v>447343</v>
      </c>
      <c r="D102" s="25">
        <v>202975.38958931679</v>
      </c>
      <c r="E102" s="25">
        <v>245006.0111704515</v>
      </c>
      <c r="F102" s="28">
        <v>182909</v>
      </c>
      <c r="G102" s="26">
        <v>105549</v>
      </c>
      <c r="H102" s="28">
        <v>187044.38215954849</v>
      </c>
      <c r="I102" s="26">
        <v>119203.20561006512</v>
      </c>
      <c r="J102" s="28">
        <v>404275.24813336297</v>
      </c>
      <c r="K102" s="26">
        <v>587339.27732687909</v>
      </c>
      <c r="L102" s="40"/>
      <c r="M102" s="41"/>
      <c r="N102" s="31">
        <v>97.789090422389151</v>
      </c>
      <c r="O102" s="32">
        <v>88.545437565890253</v>
      </c>
      <c r="P102" s="31">
        <v>94.733652384683282</v>
      </c>
      <c r="Q102" s="32">
        <v>91.914071383061327</v>
      </c>
      <c r="R102" s="37"/>
      <c r="S102" s="37"/>
      <c r="T102" s="8">
        <f t="shared" si="41"/>
        <v>50.207226518690781</v>
      </c>
      <c r="U102" s="9">
        <f t="shared" si="40"/>
        <v>41.714562711612309</v>
      </c>
      <c r="V102" s="16">
        <f t="shared" si="43"/>
        <v>0.45578015300695718</v>
      </c>
      <c r="W102" s="16">
        <f t="shared" si="42"/>
        <v>0.24056486770369645</v>
      </c>
      <c r="X102" s="9">
        <f t="shared" si="48"/>
        <v>-0.61668739898566027</v>
      </c>
      <c r="Y102" s="9">
        <f t="shared" si="47"/>
        <v>1.1555666948696697</v>
      </c>
      <c r="Z102" s="9">
        <f t="shared" si="44"/>
        <v>0.45578015300695718</v>
      </c>
      <c r="AA102" s="10">
        <f t="shared" si="45"/>
        <v>0.24056486770369645</v>
      </c>
      <c r="AB102" s="15">
        <f t="shared" si="52"/>
        <v>0.51843852163901971</v>
      </c>
      <c r="AC102" s="14">
        <f t="shared" si="53"/>
        <v>0.75175540069309932</v>
      </c>
      <c r="AD102" s="15">
        <f t="shared" si="38"/>
        <v>2.3825367187850333</v>
      </c>
      <c r="AE102" s="15">
        <f t="shared" si="39"/>
        <v>3.0815113087475865</v>
      </c>
      <c r="AF102" s="8">
        <f t="shared" si="51"/>
        <v>90.547357771125633</v>
      </c>
      <c r="AG102" s="9">
        <f t="shared" si="49"/>
        <v>97.023675398714133</v>
      </c>
      <c r="AH102" s="9" t="e">
        <f t="shared" si="34"/>
        <v>#DIV/0!</v>
      </c>
      <c r="AI102" s="9">
        <f t="shared" si="54"/>
        <v>6.8672626069101739E-3</v>
      </c>
      <c r="AJ102" s="9">
        <f t="shared" si="50"/>
        <v>8.4675365860569229E-3</v>
      </c>
      <c r="AK102" s="9"/>
      <c r="AL102" s="8">
        <f t="shared" si="55"/>
        <v>0.69625497005656456</v>
      </c>
      <c r="AM102" s="10">
        <f t="shared" si="56"/>
        <v>1.2125682500180091</v>
      </c>
      <c r="AN102" s="54">
        <f t="shared" si="46"/>
        <v>0.40551497049067053</v>
      </c>
    </row>
    <row r="103" spans="1:40" x14ac:dyDescent="0.25">
      <c r="A103" s="20">
        <v>42004</v>
      </c>
      <c r="B103" s="10" t="s">
        <v>123</v>
      </c>
      <c r="C103" s="28">
        <v>449924</v>
      </c>
      <c r="D103" s="25">
        <v>204526.57240582528</v>
      </c>
      <c r="E103" s="25">
        <v>246030.87415035316</v>
      </c>
      <c r="F103" s="28">
        <v>184203</v>
      </c>
      <c r="G103" s="26">
        <v>105388</v>
      </c>
      <c r="H103" s="28">
        <v>187564.25607132033</v>
      </c>
      <c r="I103" s="26">
        <v>118812.88215478342</v>
      </c>
      <c r="J103" s="28">
        <v>407673.5185088226</v>
      </c>
      <c r="K103" s="26">
        <v>589845.04211544164</v>
      </c>
      <c r="L103" s="40"/>
      <c r="M103" s="41"/>
      <c r="N103" s="31">
        <v>98.207944231100072</v>
      </c>
      <c r="O103" s="32">
        <v>88.700819379758698</v>
      </c>
      <c r="P103" s="31">
        <v>95.301064163557285</v>
      </c>
      <c r="Q103" s="32">
        <v>92.463598638022177</v>
      </c>
      <c r="R103" s="37">
        <v>94.694959939545186</v>
      </c>
      <c r="S103" s="37">
        <v>91.646393113133229</v>
      </c>
      <c r="T103" s="8">
        <f t="shared" si="41"/>
        <v>50.169207250433423</v>
      </c>
      <c r="U103" s="9">
        <f t="shared" si="40"/>
        <v>41.711103185334764</v>
      </c>
      <c r="V103" s="16">
        <f t="shared" si="43"/>
        <v>-7.5724693223599981E-2</v>
      </c>
      <c r="W103" s="16">
        <f t="shared" si="42"/>
        <v>-8.2933298413356837E-3</v>
      </c>
      <c r="X103" s="9">
        <f t="shared" si="48"/>
        <v>-1.0667186523667826</v>
      </c>
      <c r="Y103" s="9">
        <f t="shared" si="47"/>
        <v>0.48546794247803504</v>
      </c>
      <c r="Z103" s="9">
        <f t="shared" si="44"/>
        <v>-7.5724693223599981E-2</v>
      </c>
      <c r="AA103" s="10">
        <f t="shared" si="45"/>
        <v>-8.2933298413356837E-3</v>
      </c>
      <c r="AB103" s="15">
        <f t="shared" si="52"/>
        <v>0.76131673141439649</v>
      </c>
      <c r="AC103" s="14">
        <f t="shared" si="53"/>
        <v>0.4174287100203955</v>
      </c>
      <c r="AD103" s="15">
        <f t="shared" si="38"/>
        <v>2.9043550188314171</v>
      </c>
      <c r="AE103" s="15">
        <f t="shared" si="39"/>
        <v>2.4534177609929486</v>
      </c>
      <c r="AF103" s="8">
        <f t="shared" si="51"/>
        <v>90.319393277422151</v>
      </c>
      <c r="AG103" s="9">
        <f t="shared" si="49"/>
        <v>97.022629757139541</v>
      </c>
      <c r="AH103" s="9">
        <f t="shared" si="34"/>
        <v>96.780645106816436</v>
      </c>
      <c r="AI103" s="9">
        <f t="shared" si="54"/>
        <v>-2.5208017847111464E-3</v>
      </c>
      <c r="AJ103" s="9">
        <f t="shared" si="50"/>
        <v>-1.0777237667625172E-5</v>
      </c>
      <c r="AK103" s="9">
        <f>LN(AH103)-LN(AH99)</f>
        <v>7.266676953969764E-4</v>
      </c>
      <c r="AL103" s="8">
        <f t="shared" si="55"/>
        <v>0.27755593035667658</v>
      </c>
      <c r="AM103" s="10">
        <f t="shared" si="56"/>
        <v>-0.32798102753872627</v>
      </c>
      <c r="AN103" s="54">
        <f t="shared" si="46"/>
        <v>0.4087757114052662</v>
      </c>
    </row>
    <row r="104" spans="1:40" x14ac:dyDescent="0.25">
      <c r="A104" s="20">
        <v>42094</v>
      </c>
      <c r="B104" s="10" t="s">
        <v>124</v>
      </c>
      <c r="C104" s="28">
        <v>451703</v>
      </c>
      <c r="D104" s="25">
        <v>204978.2660543597</v>
      </c>
      <c r="E104" s="25">
        <v>247322.92972150736</v>
      </c>
      <c r="F104" s="28">
        <v>182979</v>
      </c>
      <c r="G104" s="26">
        <v>106681</v>
      </c>
      <c r="H104" s="28">
        <v>187693.13071840315</v>
      </c>
      <c r="I104" s="26">
        <v>119790.33732212881</v>
      </c>
      <c r="J104" s="28">
        <v>406745.2438254049</v>
      </c>
      <c r="K104" s="26">
        <v>593525.29230795731</v>
      </c>
      <c r="L104" s="40"/>
      <c r="M104" s="41"/>
      <c r="N104" s="31">
        <v>97.488383991273622</v>
      </c>
      <c r="O104" s="32">
        <v>89.056431749685771</v>
      </c>
      <c r="P104" s="31">
        <v>94.761266030266867</v>
      </c>
      <c r="Q104" s="32">
        <v>92.988951836761515</v>
      </c>
      <c r="R104" s="37"/>
      <c r="S104" s="37"/>
      <c r="T104" s="8">
        <f t="shared" si="41"/>
        <v>50.394754251225237</v>
      </c>
      <c r="U104" s="9">
        <f t="shared" si="40"/>
        <v>41.670158445948935</v>
      </c>
      <c r="V104" s="16">
        <f t="shared" si="43"/>
        <v>0.44957258277160683</v>
      </c>
      <c r="W104" s="16">
        <f t="shared" si="42"/>
        <v>-9.8162686332936566E-2</v>
      </c>
      <c r="X104" s="9">
        <f t="shared" si="48"/>
        <v>-6.3634948040292016E-2</v>
      </c>
      <c r="Y104" s="9">
        <f t="shared" si="47"/>
        <v>0.24822981155778745</v>
      </c>
      <c r="Z104" s="9">
        <f t="shared" si="44"/>
        <v>0.44957258277160683</v>
      </c>
      <c r="AA104" s="10">
        <f t="shared" si="45"/>
        <v>-9.8162686332936566E-2</v>
      </c>
      <c r="AB104" s="15">
        <f t="shared" si="52"/>
        <v>0.22060488145587698</v>
      </c>
      <c r="AC104" s="14">
        <f t="shared" si="53"/>
        <v>0.52378577604610399</v>
      </c>
      <c r="AD104" s="15">
        <f t="shared" ref="AD104:AD115" si="57">(LN(D104)-LN(D100))*100</f>
        <v>2.3680426780071429</v>
      </c>
      <c r="AE104" s="15">
        <f t="shared" ref="AE104:AE115" si="58">(LN(E104)-LN(E100))*100</f>
        <v>2.2151234165894707</v>
      </c>
      <c r="AF104" s="8">
        <f t="shared" si="51"/>
        <v>91.350813403222872</v>
      </c>
      <c r="AG104" s="9">
        <f t="shared" si="49"/>
        <v>98.129706083771325</v>
      </c>
      <c r="AH104" s="9" t="e">
        <f t="shared" si="34"/>
        <v>#DIV/0!</v>
      </c>
      <c r="AI104" s="9">
        <f t="shared" si="54"/>
        <v>1.1354984692979464E-2</v>
      </c>
      <c r="AJ104" s="9">
        <f t="shared" si="50"/>
        <v>1.1345887282563361E-2</v>
      </c>
      <c r="AK104" s="9"/>
      <c r="AL104" s="8">
        <f t="shared" si="55"/>
        <v>6.8686004159523861E-2</v>
      </c>
      <c r="AM104" s="10">
        <f t="shared" si="56"/>
        <v>0.81931889887698617</v>
      </c>
      <c r="AN104" s="54">
        <f t="shared" si="46"/>
        <v>0.40769395541652143</v>
      </c>
    </row>
    <row r="105" spans="1:40" x14ac:dyDescent="0.25">
      <c r="A105" s="20">
        <v>42185</v>
      </c>
      <c r="B105" s="10" t="s">
        <v>125</v>
      </c>
      <c r="C105" s="28">
        <v>454946</v>
      </c>
      <c r="D105" s="25">
        <v>205469.0733446629</v>
      </c>
      <c r="E105" s="25">
        <v>250132.13943312786</v>
      </c>
      <c r="F105" s="28">
        <v>184422</v>
      </c>
      <c r="G105" s="26">
        <v>108900</v>
      </c>
      <c r="H105" s="28">
        <v>189781.45427348933</v>
      </c>
      <c r="I105" s="26">
        <v>121457.40072664655</v>
      </c>
      <c r="J105" s="28">
        <v>407327.95210154465</v>
      </c>
      <c r="K105" s="26">
        <v>591647.28436211159</v>
      </c>
      <c r="L105" s="40"/>
      <c r="M105" s="41"/>
      <c r="N105" s="31">
        <v>97.175986297498824</v>
      </c>
      <c r="O105" s="32">
        <v>89.661065812771355</v>
      </c>
      <c r="P105" s="31">
        <v>94.2394866770005</v>
      </c>
      <c r="Q105" s="32">
        <v>92.78415821572051</v>
      </c>
      <c r="R105" s="37"/>
      <c r="S105" s="37"/>
      <c r="T105" s="8">
        <f t="shared" si="41"/>
        <v>50.443155762961375</v>
      </c>
      <c r="U105" s="9">
        <f t="shared" si="40"/>
        <v>42.277239504751464</v>
      </c>
      <c r="V105" s="16">
        <f t="shared" si="43"/>
        <v>9.6044742067502575E-2</v>
      </c>
      <c r="W105" s="16">
        <f t="shared" si="42"/>
        <v>1.4568724512770581</v>
      </c>
      <c r="X105" s="9">
        <f t="shared" si="48"/>
        <v>0.92783284218087569</v>
      </c>
      <c r="Y105" s="9">
        <f t="shared" si="47"/>
        <v>1.5926835503841774</v>
      </c>
      <c r="Z105" s="9">
        <f t="shared" si="44"/>
        <v>9.6044742067502575E-2</v>
      </c>
      <c r="AA105" s="10">
        <f t="shared" si="45"/>
        <v>1.4568724512770581</v>
      </c>
      <c r="AB105" s="15">
        <f t="shared" si="52"/>
        <v>0.23915736667117216</v>
      </c>
      <c r="AC105" s="14">
        <f t="shared" si="53"/>
        <v>1.1294445463319036</v>
      </c>
      <c r="AD105" s="15">
        <f t="shared" si="57"/>
        <v>1.7395175011804653</v>
      </c>
      <c r="AE105" s="15">
        <f t="shared" si="58"/>
        <v>2.8224144330915024</v>
      </c>
      <c r="AF105" s="8">
        <f t="shared" si="51"/>
        <v>92.266689774857582</v>
      </c>
      <c r="AG105" s="9">
        <f t="shared" si="49"/>
        <v>98.455712660800003</v>
      </c>
      <c r="AH105" s="9" t="e">
        <f t="shared" si="34"/>
        <v>#DIV/0!</v>
      </c>
      <c r="AI105" s="9">
        <f t="shared" si="54"/>
        <v>9.9759984912068944E-3</v>
      </c>
      <c r="AJ105" s="9">
        <f t="shared" si="50"/>
        <v>3.3166943709499463E-3</v>
      </c>
      <c r="AK105" s="9"/>
      <c r="AL105" s="8">
        <f t="shared" si="55"/>
        <v>1.106482366893502</v>
      </c>
      <c r="AM105" s="10">
        <f t="shared" si="56"/>
        <v>1.3820564313849815</v>
      </c>
      <c r="AN105" s="54">
        <f t="shared" si="46"/>
        <v>0.40868765214122288</v>
      </c>
    </row>
    <row r="106" spans="1:40" x14ac:dyDescent="0.25">
      <c r="A106" s="20">
        <v>42277</v>
      </c>
      <c r="B106" s="10" t="s">
        <v>126</v>
      </c>
      <c r="C106" s="28">
        <v>456619</v>
      </c>
      <c r="D106" s="25">
        <v>205446.35842007503</v>
      </c>
      <c r="E106" s="25">
        <v>251880.85899224135</v>
      </c>
      <c r="F106" s="28">
        <v>186171</v>
      </c>
      <c r="G106" s="26">
        <v>110239</v>
      </c>
      <c r="H106" s="28">
        <v>191786.91965991046</v>
      </c>
      <c r="I106" s="26">
        <v>122665.85179626233</v>
      </c>
      <c r="J106" s="28">
        <v>405816.02773172111</v>
      </c>
      <c r="K106" s="26">
        <v>593513.05874516268</v>
      </c>
      <c r="L106" s="40"/>
      <c r="M106" s="41"/>
      <c r="N106" s="31">
        <v>97.071792137926309</v>
      </c>
      <c r="O106" s="32">
        <v>89.869346998949396</v>
      </c>
      <c r="P106" s="31">
        <v>93.677493959997207</v>
      </c>
      <c r="Q106" s="32">
        <v>93.624025637956066</v>
      </c>
      <c r="R106" s="37"/>
      <c r="S106" s="37"/>
      <c r="T106" s="8">
        <f t="shared" si="41"/>
        <v>50.625491449512815</v>
      </c>
      <c r="U106" s="9">
        <f t="shared" si="40"/>
        <v>42.438975062281095</v>
      </c>
      <c r="V106" s="16">
        <f t="shared" si="43"/>
        <v>0.36146764371416396</v>
      </c>
      <c r="W106" s="16">
        <f t="shared" si="42"/>
        <v>0.38255940885509876</v>
      </c>
      <c r="X106" s="9">
        <f t="shared" si="48"/>
        <v>0.83307714810003652</v>
      </c>
      <c r="Y106" s="9">
        <f t="shared" si="47"/>
        <v>1.7365934186507115</v>
      </c>
      <c r="Z106" s="9">
        <f t="shared" si="44"/>
        <v>0.36146764371416396</v>
      </c>
      <c r="AA106" s="10">
        <f t="shared" si="45"/>
        <v>0.38255940885509876</v>
      </c>
      <c r="AB106" s="15">
        <f t="shared" si="52"/>
        <v>-1.1055766152878732E-2</v>
      </c>
      <c r="AC106" s="14">
        <f t="shared" si="53"/>
        <v>0.69668579807391495</v>
      </c>
      <c r="AD106" s="15">
        <f t="shared" si="57"/>
        <v>1.2100232133885669</v>
      </c>
      <c r="AE106" s="15">
        <f t="shared" si="58"/>
        <v>2.7673448304723181</v>
      </c>
      <c r="AF106" s="8">
        <f t="shared" si="51"/>
        <v>92.580290339398303</v>
      </c>
      <c r="AG106" s="9">
        <f t="shared" si="49"/>
        <v>99.942922979916631</v>
      </c>
      <c r="AH106" s="9" t="e">
        <f t="shared" si="34"/>
        <v>#DIV/0!</v>
      </c>
      <c r="AI106" s="9">
        <f t="shared" si="54"/>
        <v>3.3930861647979427E-3</v>
      </c>
      <c r="AJ106" s="9">
        <f t="shared" si="50"/>
        <v>1.4992423423074719E-2</v>
      </c>
      <c r="AK106" s="9"/>
      <c r="AL106" s="8">
        <f t="shared" si="55"/>
        <v>1.0511792852945234</v>
      </c>
      <c r="AM106" s="10">
        <f t="shared" si="56"/>
        <v>0.99004165147356105</v>
      </c>
      <c r="AN106" s="54">
        <f t="shared" si="46"/>
        <v>0.40663523430142817</v>
      </c>
    </row>
    <row r="107" spans="1:40" x14ac:dyDescent="0.25">
      <c r="A107" s="20">
        <v>42369</v>
      </c>
      <c r="B107" s="10" t="s">
        <v>127</v>
      </c>
      <c r="C107" s="28">
        <v>459290</v>
      </c>
      <c r="D107" s="25">
        <v>206661.41681224311</v>
      </c>
      <c r="E107" s="25">
        <v>253366.99072904652</v>
      </c>
      <c r="F107" s="28">
        <v>188451</v>
      </c>
      <c r="G107" s="26">
        <v>110711</v>
      </c>
      <c r="H107" s="28">
        <v>192859.49534819709</v>
      </c>
      <c r="I107" s="26">
        <v>122018.41015496232</v>
      </c>
      <c r="J107" s="28">
        <v>413980.14706962719</v>
      </c>
      <c r="K107" s="26">
        <v>605051.69602086977</v>
      </c>
      <c r="L107" s="40"/>
      <c r="M107" s="41"/>
      <c r="N107" s="31">
        <v>97.714141406292811</v>
      </c>
      <c r="O107" s="32">
        <v>90.733029433343702</v>
      </c>
      <c r="P107" s="31">
        <v>95.015316854426572</v>
      </c>
      <c r="Q107" s="32">
        <v>93.734783413036496</v>
      </c>
      <c r="R107" s="37">
        <v>94.424067905541278</v>
      </c>
      <c r="S107" s="37">
        <v>93.285855899233326</v>
      </c>
      <c r="T107" s="8">
        <f t="shared" si="41"/>
        <v>49.92061051118106</v>
      </c>
      <c r="U107" s="9">
        <f t="shared" si="40"/>
        <v>41.87526328664439</v>
      </c>
      <c r="V107" s="16">
        <f t="shared" si="43"/>
        <v>-1.3923438926705778</v>
      </c>
      <c r="W107" s="16">
        <f t="shared" si="42"/>
        <v>-1.3282879117825885</v>
      </c>
      <c r="X107" s="9">
        <f t="shared" si="48"/>
        <v>-0.49551657854871589</v>
      </c>
      <c r="Y107" s="9">
        <f t="shared" si="47"/>
        <v>0.39356451585617069</v>
      </c>
      <c r="Z107" s="9">
        <f t="shared" si="44"/>
        <v>-1.3923438926705778</v>
      </c>
      <c r="AA107" s="10">
        <f t="shared" si="45"/>
        <v>-1.3282879117825885</v>
      </c>
      <c r="AB107" s="15">
        <f t="shared" si="52"/>
        <v>0.58968162508463706</v>
      </c>
      <c r="AC107" s="14">
        <f t="shared" si="53"/>
        <v>0.58827999903172667</v>
      </c>
      <c r="AD107" s="15">
        <f t="shared" si="57"/>
        <v>1.0383881070588075</v>
      </c>
      <c r="AE107" s="15">
        <f t="shared" si="58"/>
        <v>2.9381961194836492</v>
      </c>
      <c r="AF107" s="8">
        <f t="shared" si="51"/>
        <v>92.855576611043617</v>
      </c>
      <c r="AG107" s="9">
        <f t="shared" si="49"/>
        <v>98.652287353467443</v>
      </c>
      <c r="AH107" s="9">
        <f t="shared" si="34"/>
        <v>98.794574273747045</v>
      </c>
      <c r="AI107" s="9">
        <f t="shared" si="54"/>
        <v>2.9690747362138836E-3</v>
      </c>
      <c r="AJ107" s="9">
        <f t="shared" si="50"/>
        <v>-1.2997834082976389E-2</v>
      </c>
      <c r="AK107" s="9">
        <f>LN(AH107)-LN(AH103)</f>
        <v>2.0595659941463396E-2</v>
      </c>
      <c r="AL107" s="8">
        <f t="shared" si="55"/>
        <v>0.5576958091452866</v>
      </c>
      <c r="AM107" s="10">
        <f t="shared" si="56"/>
        <v>-0.52920702554200005</v>
      </c>
      <c r="AN107" s="54">
        <f t="shared" si="46"/>
        <v>0.40774579512448572</v>
      </c>
    </row>
    <row r="108" spans="1:40" x14ac:dyDescent="0.25">
      <c r="A108" s="20">
        <v>42430</v>
      </c>
      <c r="B108" s="10" t="s">
        <v>128</v>
      </c>
      <c r="C108" s="28">
        <v>460435</v>
      </c>
      <c r="D108" s="25">
        <v>206783.43570133322</v>
      </c>
      <c r="E108" s="25">
        <v>254288.69184332204</v>
      </c>
      <c r="F108" s="28">
        <v>189876</v>
      </c>
      <c r="G108" s="26">
        <v>112943</v>
      </c>
      <c r="H108" s="28">
        <v>195259.76977386055</v>
      </c>
      <c r="I108" s="26">
        <v>124011.61632159419</v>
      </c>
      <c r="J108" s="28">
        <v>413063.34088920016</v>
      </c>
      <c r="K108" s="26">
        <v>600882.46855412773</v>
      </c>
      <c r="L108" s="40"/>
      <c r="M108" s="41"/>
      <c r="N108" s="31">
        <v>97.242765481032905</v>
      </c>
      <c r="O108" s="32">
        <v>91.074532652739236</v>
      </c>
      <c r="P108" s="31">
        <v>94.859145431412969</v>
      </c>
      <c r="Q108" s="32">
        <v>94.449736737794822</v>
      </c>
      <c r="R108" s="37"/>
      <c r="S108" s="37"/>
      <c r="T108" s="8">
        <f t="shared" si="41"/>
        <v>50.060950762706554</v>
      </c>
      <c r="U108" s="9">
        <f t="shared" si="40"/>
        <v>42.319206359141035</v>
      </c>
      <c r="V108" s="16">
        <f t="shared" si="43"/>
        <v>0.2811268734264738</v>
      </c>
      <c r="W108" s="16">
        <f t="shared" si="42"/>
        <v>1.0601558955170454</v>
      </c>
      <c r="X108" s="9">
        <f t="shared" si="48"/>
        <v>-0.66237745074541055</v>
      </c>
      <c r="Y108" s="9">
        <f t="shared" si="47"/>
        <v>1.5575844618733292</v>
      </c>
      <c r="Z108" s="9">
        <f t="shared" si="44"/>
        <v>0.2811268734264738</v>
      </c>
      <c r="AA108" s="10">
        <f t="shared" si="45"/>
        <v>1.0601558955170454</v>
      </c>
      <c r="AB108" s="15">
        <f t="shared" si="52"/>
        <v>5.9025474324236882E-2</v>
      </c>
      <c r="AC108" s="14">
        <f t="shared" si="53"/>
        <v>0.36312097300932322</v>
      </c>
      <c r="AD108" s="15">
        <f t="shared" si="57"/>
        <v>0.87680869992716737</v>
      </c>
      <c r="AE108" s="15">
        <f t="shared" si="58"/>
        <v>2.7775313164468685</v>
      </c>
      <c r="AF108" s="8">
        <f t="shared" si="51"/>
        <v>93.656872264192472</v>
      </c>
      <c r="AG108" s="9">
        <f t="shared" si="49"/>
        <v>99.568403561136691</v>
      </c>
      <c r="AH108" s="9" t="e">
        <f t="shared" si="34"/>
        <v>#DIV/0!</v>
      </c>
      <c r="AI108" s="9">
        <f t="shared" si="54"/>
        <v>8.5924621972814919E-3</v>
      </c>
      <c r="AJ108" s="9">
        <f t="shared" si="50"/>
        <v>9.2434621865349342E-3</v>
      </c>
      <c r="AK108" s="9"/>
      <c r="AL108" s="8">
        <f t="shared" si="55"/>
        <v>1.2368904317531459</v>
      </c>
      <c r="AM108" s="10">
        <f t="shared" si="56"/>
        <v>1.6203304972110644</v>
      </c>
      <c r="AN108" s="54">
        <f t="shared" si="46"/>
        <v>0.40608847798318171</v>
      </c>
    </row>
    <row r="109" spans="1:40" x14ac:dyDescent="0.25">
      <c r="A109" s="20">
        <v>42522</v>
      </c>
      <c r="B109" s="10" t="s">
        <v>129</v>
      </c>
      <c r="C109" s="28">
        <v>462478</v>
      </c>
      <c r="D109" s="25">
        <v>208036.09946070542</v>
      </c>
      <c r="E109" s="25">
        <v>255108.15957990228</v>
      </c>
      <c r="F109" s="28">
        <v>191558</v>
      </c>
      <c r="G109" s="26">
        <v>114481</v>
      </c>
      <c r="H109" s="28">
        <v>195938.19450700542</v>
      </c>
      <c r="I109" s="26">
        <v>125629.05322158267</v>
      </c>
      <c r="J109" s="28">
        <v>412247.47768004704</v>
      </c>
      <c r="K109" s="26">
        <v>604270.77717477782</v>
      </c>
      <c r="L109" s="40"/>
      <c r="M109" s="41"/>
      <c r="N109" s="31">
        <v>97.764501955309782</v>
      </c>
      <c r="O109" s="32">
        <v>91.126214091640179</v>
      </c>
      <c r="P109" s="31">
        <v>95.830002829704085</v>
      </c>
      <c r="Q109" s="32">
        <v>94.96325025390739</v>
      </c>
      <c r="R109" s="37"/>
      <c r="S109" s="37"/>
      <c r="T109" s="8">
        <f t="shared" si="41"/>
        <v>50.463886554611278</v>
      </c>
      <c r="U109" s="9">
        <f t="shared" si="40"/>
        <v>42.217523867799983</v>
      </c>
      <c r="V109" s="16">
        <f t="shared" si="43"/>
        <v>0.80489041012161699</v>
      </c>
      <c r="W109" s="16">
        <f t="shared" si="42"/>
        <v>-0.24027504315209391</v>
      </c>
      <c r="X109" s="9">
        <f t="shared" si="48"/>
        <v>4.10973329014519E-2</v>
      </c>
      <c r="Y109" s="9">
        <f t="shared" si="47"/>
        <v>-0.14124772017048981</v>
      </c>
      <c r="Z109" s="9">
        <f t="shared" si="44"/>
        <v>0.80489041012161699</v>
      </c>
      <c r="AA109" s="10">
        <f t="shared" si="45"/>
        <v>-0.24027504315209391</v>
      </c>
      <c r="AB109" s="15">
        <f t="shared" si="52"/>
        <v>0.60395784717020007</v>
      </c>
      <c r="AC109" s="14">
        <f t="shared" si="53"/>
        <v>0.32174067868631084</v>
      </c>
      <c r="AD109" s="15">
        <f t="shared" si="57"/>
        <v>1.2416091804261953</v>
      </c>
      <c r="AE109" s="15">
        <f t="shared" si="58"/>
        <v>1.9698274488012757</v>
      </c>
      <c r="AF109" s="8">
        <f t="shared" si="51"/>
        <v>93.209920031399434</v>
      </c>
      <c r="AG109" s="9">
        <f t="shared" si="49"/>
        <v>99.095531096522066</v>
      </c>
      <c r="AH109" s="9" t="e">
        <f t="shared" si="34"/>
        <v>#DIV/0!</v>
      </c>
      <c r="AI109" s="9">
        <f t="shared" si="54"/>
        <v>-4.7836544911561418E-3</v>
      </c>
      <c r="AJ109" s="9">
        <f t="shared" si="50"/>
        <v>-4.7605355091375756E-3</v>
      </c>
      <c r="AK109" s="9"/>
      <c r="AL109" s="8">
        <f t="shared" si="55"/>
        <v>0.34684506322584241</v>
      </c>
      <c r="AM109" s="10">
        <f t="shared" si="56"/>
        <v>1.2958301513068093</v>
      </c>
      <c r="AN109" s="54">
        <f t="shared" si="46"/>
        <v>0.40624848956055926</v>
      </c>
    </row>
    <row r="110" spans="1:40" x14ac:dyDescent="0.25">
      <c r="A110" s="20">
        <v>42614</v>
      </c>
      <c r="B110" s="10" t="s">
        <v>130</v>
      </c>
      <c r="C110" s="28">
        <v>463508</v>
      </c>
      <c r="D110" s="25">
        <v>209913.06259550148</v>
      </c>
      <c r="E110" s="25">
        <v>254297.28444242419</v>
      </c>
      <c r="F110" s="28">
        <v>195278</v>
      </c>
      <c r="G110" s="26">
        <v>115410</v>
      </c>
      <c r="H110" s="28">
        <v>199033.55744281135</v>
      </c>
      <c r="I110" s="26">
        <v>125055.54138593674</v>
      </c>
      <c r="J110" s="28">
        <v>415430.36233782989</v>
      </c>
      <c r="K110" s="26">
        <v>603428.67939561175</v>
      </c>
      <c r="L110" s="40"/>
      <c r="M110" s="41"/>
      <c r="N110" s="31">
        <v>98.113103392682703</v>
      </c>
      <c r="O110" s="32">
        <v>92.286994019585734</v>
      </c>
      <c r="P110" s="31">
        <v>97.626606684738903</v>
      </c>
      <c r="Q110" s="32">
        <v>95.347066144112461</v>
      </c>
      <c r="R110" s="37"/>
      <c r="S110" s="37"/>
      <c r="T110" s="8">
        <f t="shared" si="41"/>
        <v>50.529061336349613</v>
      </c>
      <c r="U110" s="9">
        <f t="shared" si="40"/>
        <v>42.142061377845991</v>
      </c>
      <c r="V110" s="16">
        <f t="shared" si="43"/>
        <v>0.12915133214681518</v>
      </c>
      <c r="W110" s="16">
        <f t="shared" si="42"/>
        <v>-0.17874684027016086</v>
      </c>
      <c r="X110" s="9">
        <f t="shared" si="48"/>
        <v>-0.19047738679113246</v>
      </c>
      <c r="Y110" s="9">
        <f t="shared" si="47"/>
        <v>-0.6996250121483194</v>
      </c>
      <c r="Z110" s="9">
        <f t="shared" si="44"/>
        <v>0.12915133214681518</v>
      </c>
      <c r="AA110" s="10">
        <f t="shared" si="45"/>
        <v>-0.17874684027016086</v>
      </c>
      <c r="AB110" s="15">
        <f t="shared" si="52"/>
        <v>0.89818376185402116</v>
      </c>
      <c r="AC110" s="14">
        <f t="shared" si="53"/>
        <v>-0.31836166333629734</v>
      </c>
      <c r="AD110" s="15">
        <f t="shared" si="57"/>
        <v>2.1508487084330952</v>
      </c>
      <c r="AE110" s="15">
        <f t="shared" si="58"/>
        <v>0.9547799873910634</v>
      </c>
      <c r="AF110" s="8">
        <f t="shared" si="51"/>
        <v>94.061843758240059</v>
      </c>
      <c r="AG110" s="9">
        <f t="shared" si="49"/>
        <v>97.665041715535949</v>
      </c>
      <c r="AH110" s="9" t="e">
        <f t="shared" si="34"/>
        <v>#DIV/0!</v>
      </c>
      <c r="AI110" s="9">
        <f t="shared" si="54"/>
        <v>9.098324129717561E-3</v>
      </c>
      <c r="AJ110" s="9">
        <f t="shared" si="50"/>
        <v>-1.454066294469758E-2</v>
      </c>
      <c r="AK110" s="9"/>
      <c r="AL110" s="8">
        <f t="shared" si="55"/>
        <v>1.5674165519557803</v>
      </c>
      <c r="AM110" s="10">
        <f t="shared" si="56"/>
        <v>-0.45755730392933458</v>
      </c>
      <c r="AN110" s="54">
        <f t="shared" si="46"/>
        <v>0.4073820681955167</v>
      </c>
    </row>
    <row r="111" spans="1:40" x14ac:dyDescent="0.25">
      <c r="A111" s="20">
        <v>42705</v>
      </c>
      <c r="B111" s="10" t="s">
        <v>131</v>
      </c>
      <c r="C111" s="28">
        <v>466162</v>
      </c>
      <c r="D111" s="25">
        <v>211289.40224245974</v>
      </c>
      <c r="E111" s="25">
        <v>255615.86413435155</v>
      </c>
      <c r="F111" s="28">
        <v>197817</v>
      </c>
      <c r="G111" s="26">
        <v>115992</v>
      </c>
      <c r="H111" s="28">
        <v>200125.47827632274</v>
      </c>
      <c r="I111" s="26">
        <v>125810.78907088641</v>
      </c>
      <c r="J111" s="28">
        <v>417348.48648458463</v>
      </c>
      <c r="K111" s="26">
        <v>605508.55425786867</v>
      </c>
      <c r="L111" s="40"/>
      <c r="M111" s="41"/>
      <c r="N111" s="31">
        <v>98.84648456747955</v>
      </c>
      <c r="O111" s="32">
        <v>92.195590582176422</v>
      </c>
      <c r="P111" s="31">
        <v>97.993556611232719</v>
      </c>
      <c r="Q111" s="32">
        <v>95.835209927050499</v>
      </c>
      <c r="R111" s="37">
        <v>96.587769221384121</v>
      </c>
      <c r="S111" s="37">
        <v>95.149561958579824</v>
      </c>
      <c r="T111" s="8">
        <f t="shared" si="41"/>
        <v>50.626612791194106</v>
      </c>
      <c r="U111" s="9">
        <f t="shared" si="40"/>
        <v>42.215070676853244</v>
      </c>
      <c r="V111" s="16">
        <f t="shared" si="43"/>
        <v>0.19306009703037308</v>
      </c>
      <c r="W111" s="16">
        <f t="shared" si="42"/>
        <v>0.1732456757457923</v>
      </c>
      <c r="X111" s="9">
        <f t="shared" si="48"/>
        <v>1.4142500918632006</v>
      </c>
      <c r="Y111" s="9">
        <f t="shared" si="47"/>
        <v>0.81147523272344646</v>
      </c>
      <c r="Z111" s="9">
        <f t="shared" si="44"/>
        <v>0.19306009703037308</v>
      </c>
      <c r="AA111" s="10">
        <f t="shared" si="45"/>
        <v>0.1732456757457923</v>
      </c>
      <c r="AB111" s="15">
        <f t="shared" si="52"/>
        <v>0.65353109751598026</v>
      </c>
      <c r="AC111" s="14">
        <f t="shared" si="53"/>
        <v>0.5171793018709181</v>
      </c>
      <c r="AD111" s="15">
        <f t="shared" si="57"/>
        <v>2.2146981808644384</v>
      </c>
      <c r="AE111" s="15">
        <f t="shared" si="58"/>
        <v>0.88367929023025482</v>
      </c>
      <c r="AF111" s="8">
        <f t="shared" si="51"/>
        <v>93.271491632296986</v>
      </c>
      <c r="AG111" s="9">
        <f t="shared" si="49"/>
        <v>97.797460609838893</v>
      </c>
      <c r="AH111" s="9">
        <f t="shared" si="34"/>
        <v>98.510984077592838</v>
      </c>
      <c r="AI111" s="9">
        <f t="shared" si="54"/>
        <v>-8.4379730246322282E-3</v>
      </c>
      <c r="AJ111" s="9">
        <f t="shared" si="50"/>
        <v>1.3549290834387051E-3</v>
      </c>
      <c r="AK111" s="9">
        <f>LN(AH111)-LN(AH107)</f>
        <v>-2.8746315492709229E-3</v>
      </c>
      <c r="AL111" s="8">
        <f t="shared" si="55"/>
        <v>0.54711203280799481</v>
      </c>
      <c r="AM111" s="10">
        <f t="shared" si="56"/>
        <v>0.6021134564418773</v>
      </c>
      <c r="AN111" s="54">
        <f t="shared" si="46"/>
        <v>0.40554852380779194</v>
      </c>
    </row>
    <row r="112" spans="1:40" x14ac:dyDescent="0.25">
      <c r="A112" s="20">
        <v>42795</v>
      </c>
      <c r="B112" s="10" t="s">
        <v>132</v>
      </c>
      <c r="C112" s="28">
        <v>468382</v>
      </c>
      <c r="D112" s="25">
        <v>212190.15622445373</v>
      </c>
      <c r="E112" s="25">
        <v>256606.06505097359</v>
      </c>
      <c r="F112" s="43">
        <v>199122</v>
      </c>
      <c r="G112" s="44">
        <v>116686</v>
      </c>
      <c r="H112" s="28">
        <v>200993.43582513684</v>
      </c>
      <c r="I112" s="26">
        <v>125535.82943983479</v>
      </c>
      <c r="J112" s="28">
        <v>416623.55660543067</v>
      </c>
      <c r="K112" s="26">
        <v>612659.092922654</v>
      </c>
      <c r="L112" s="40"/>
      <c r="M112" s="41"/>
      <c r="N112" s="31">
        <v>99.068906993179127</v>
      </c>
      <c r="O112" s="32">
        <v>92.950355703766448</v>
      </c>
      <c r="P112" s="31">
        <v>98.64925108899871</v>
      </c>
      <c r="Q112" s="32">
        <v>96.089700744610084</v>
      </c>
      <c r="R112" s="37"/>
      <c r="S112" s="37"/>
      <c r="T112" s="8">
        <f t="shared" si="41"/>
        <v>50.930907016717612</v>
      </c>
      <c r="U112" s="9">
        <f t="shared" si="40"/>
        <v>41.883988667637254</v>
      </c>
      <c r="V112" s="16">
        <f t="shared" si="43"/>
        <v>0.60105586518013343</v>
      </c>
      <c r="W112" s="16">
        <f t="shared" si="42"/>
        <v>-0.78427444016462289</v>
      </c>
      <c r="X112" s="9">
        <f t="shared" si="48"/>
        <v>1.7377941104928851</v>
      </c>
      <c r="Y112" s="9">
        <f t="shared" si="47"/>
        <v>-1.0284164778760596</v>
      </c>
      <c r="Z112" s="9">
        <f t="shared" si="44"/>
        <v>0.60105586518013343</v>
      </c>
      <c r="AA112" s="10">
        <f t="shared" si="45"/>
        <v>-0.78427444016462289</v>
      </c>
      <c r="AB112" s="15">
        <f t="shared" si="52"/>
        <v>0.425406762807512</v>
      </c>
      <c r="AC112" s="14">
        <f t="shared" si="53"/>
        <v>0.38663012795279172</v>
      </c>
      <c r="AD112" s="15">
        <f t="shared" si="57"/>
        <v>2.5810794693477135</v>
      </c>
      <c r="AE112" s="15">
        <f t="shared" si="58"/>
        <v>0.90718844517372332</v>
      </c>
      <c r="AF112" s="8">
        <f t="shared" si="51"/>
        <v>93.823943883993849</v>
      </c>
      <c r="AG112" s="9">
        <f t="shared" si="49"/>
        <v>97.40540316714673</v>
      </c>
      <c r="AH112" s="9" t="e">
        <f t="shared" si="34"/>
        <v>#DIV/0!</v>
      </c>
      <c r="AI112" s="9">
        <f t="shared" si="54"/>
        <v>5.9055834876780011E-3</v>
      </c>
      <c r="AJ112" s="9">
        <f t="shared" si="50"/>
        <v>-4.0169284638897906E-3</v>
      </c>
      <c r="AK112" s="9"/>
      <c r="AL112" s="8">
        <f t="shared" si="55"/>
        <v>0.43276887374652517</v>
      </c>
      <c r="AM112" s="10">
        <f t="shared" si="56"/>
        <v>-0.21878928975773704</v>
      </c>
      <c r="AN112" s="54">
        <f t="shared" si="46"/>
        <v>0.40774076228546302</v>
      </c>
    </row>
    <row r="113" spans="1:43" x14ac:dyDescent="0.25">
      <c r="A113" s="20">
        <v>42887</v>
      </c>
      <c r="B113" s="10" t="s">
        <v>133</v>
      </c>
      <c r="C113" s="28">
        <v>470186</v>
      </c>
      <c r="D113" s="25">
        <v>213831.67838298692</v>
      </c>
      <c r="E113" s="25">
        <v>256792.81816732511</v>
      </c>
      <c r="F113" s="43">
        <v>199761</v>
      </c>
      <c r="G113" s="44">
        <v>117091</v>
      </c>
      <c r="H113" s="28">
        <v>200284.02173949147</v>
      </c>
      <c r="I113" s="26">
        <v>125318.25467992609</v>
      </c>
      <c r="J113" s="28">
        <v>418976.29441500612</v>
      </c>
      <c r="K113" s="26">
        <v>615777.42685457121</v>
      </c>
      <c r="L113" s="40"/>
      <c r="M113" s="41"/>
      <c r="N113" s="31">
        <v>99.73885997747152</v>
      </c>
      <c r="O113" s="32">
        <v>93.434911217891411</v>
      </c>
      <c r="P113" s="31">
        <v>98.918926138321496</v>
      </c>
      <c r="Q113" s="32">
        <v>96.40183933753768</v>
      </c>
      <c r="R113" s="37"/>
      <c r="S113" s="37"/>
      <c r="T113" s="8">
        <f t="shared" si="41"/>
        <v>51.0367009383069</v>
      </c>
      <c r="U113" s="9">
        <f t="shared" si="40"/>
        <v>41.702213651942152</v>
      </c>
      <c r="V113" s="16">
        <f t="shared" si="43"/>
        <v>0.20772047423887052</v>
      </c>
      <c r="W113" s="16">
        <f t="shared" si="42"/>
        <v>-0.43399643032459023</v>
      </c>
      <c r="X113" s="9">
        <f t="shared" si="48"/>
        <v>1.1350976367540122</v>
      </c>
      <c r="Y113" s="9">
        <f t="shared" si="47"/>
        <v>-1.2206073891767644</v>
      </c>
      <c r="Z113" s="9">
        <f t="shared" si="44"/>
        <v>0.20772047423887052</v>
      </c>
      <c r="AA113" s="10">
        <f t="shared" si="45"/>
        <v>-0.43399643032459023</v>
      </c>
      <c r="AB113" s="15">
        <f t="shared" si="52"/>
        <v>0.77063199535025717</v>
      </c>
      <c r="AC113" s="14">
        <f t="shared" si="53"/>
        <v>7.2751667638115691E-2</v>
      </c>
      <c r="AD113" s="15">
        <f t="shared" si="57"/>
        <v>2.7477536175277706</v>
      </c>
      <c r="AE113" s="15">
        <f t="shared" si="58"/>
        <v>0.65819943412552817</v>
      </c>
      <c r="AF113" s="8">
        <f t="shared" si="51"/>
        <v>93.679546005434574</v>
      </c>
      <c r="AG113" s="9">
        <f t="shared" si="49"/>
        <v>97.455404239564729</v>
      </c>
      <c r="AH113" s="9" t="e">
        <f t="shared" si="34"/>
        <v>#DIV/0!</v>
      </c>
      <c r="AI113" s="9">
        <f t="shared" si="54"/>
        <v>-1.5402156748152152E-3</v>
      </c>
      <c r="AJ113" s="9">
        <f t="shared" si="50"/>
        <v>5.1319784805237134E-4</v>
      </c>
      <c r="AK113" s="9"/>
      <c r="AL113" s="8">
        <f t="shared" si="55"/>
        <v>-0.35357820946515517</v>
      </c>
      <c r="AM113" s="10">
        <f t="shared" si="56"/>
        <v>-0.17346722915085877</v>
      </c>
      <c r="AN113" s="54">
        <f t="shared" si="46"/>
        <v>0.4080223040569258</v>
      </c>
      <c r="AP113">
        <v>3.0000000000000001E-3</v>
      </c>
      <c r="AQ113">
        <v>1.5</v>
      </c>
    </row>
    <row r="114" spans="1:43" x14ac:dyDescent="0.25">
      <c r="A114" s="20">
        <v>42979</v>
      </c>
      <c r="B114" s="10" t="s">
        <v>134</v>
      </c>
      <c r="C114" s="28">
        <v>472346</v>
      </c>
      <c r="D114" s="25">
        <v>215390.25933237525</v>
      </c>
      <c r="E114" s="25">
        <v>257419.21624410333</v>
      </c>
      <c r="F114" s="43">
        <v>200822</v>
      </c>
      <c r="G114" s="44">
        <v>117543</v>
      </c>
      <c r="H114" s="28">
        <v>200995.11646752752</v>
      </c>
      <c r="I114" s="26">
        <v>125285.91329269377</v>
      </c>
      <c r="J114" s="28">
        <v>413949.88997759687</v>
      </c>
      <c r="K114" s="26">
        <v>610573.26828940806</v>
      </c>
      <c r="L114" s="40"/>
      <c r="M114" s="41"/>
      <c r="N114" s="31">
        <v>99.913870311592618</v>
      </c>
      <c r="O114" s="32">
        <v>93.819805364227392</v>
      </c>
      <c r="P114" s="31">
        <v>98.57688117286439</v>
      </c>
      <c r="Q114" s="32">
        <v>97.042483325376949</v>
      </c>
      <c r="R114" s="37"/>
      <c r="S114" s="37"/>
      <c r="T114" s="8">
        <f t="shared" si="41"/>
        <v>52.032930687342912</v>
      </c>
      <c r="U114" s="9">
        <f t="shared" si="40"/>
        <v>42.1602499836413</v>
      </c>
      <c r="V114" s="16">
        <f t="shared" si="43"/>
        <v>1.9519869637346865</v>
      </c>
      <c r="W114" s="16">
        <f t="shared" si="42"/>
        <v>1.0983501631880888</v>
      </c>
      <c r="X114" s="9">
        <f t="shared" si="48"/>
        <v>2.9762463644093851</v>
      </c>
      <c r="Y114" s="9">
        <f t="shared" si="47"/>
        <v>4.3160218557480867E-2</v>
      </c>
      <c r="Z114" s="9">
        <f t="shared" si="44"/>
        <v>1.9519869637346865</v>
      </c>
      <c r="AA114" s="10">
        <f t="shared" si="45"/>
        <v>1.0983501631880888</v>
      </c>
      <c r="AB114" s="15">
        <f t="shared" si="52"/>
        <v>0.72623864844132413</v>
      </c>
      <c r="AC114" s="14">
        <f t="shared" si="53"/>
        <v>0.24363427718743225</v>
      </c>
      <c r="AD114" s="15">
        <f t="shared" si="57"/>
        <v>2.5758085041150736</v>
      </c>
      <c r="AE114" s="15">
        <f t="shared" si="58"/>
        <v>1.2201953746492578</v>
      </c>
      <c r="AF114" s="8">
        <f t="shared" si="51"/>
        <v>93.900681728812827</v>
      </c>
      <c r="AG114" s="9">
        <f t="shared" si="49"/>
        <v>98.443450605018924</v>
      </c>
      <c r="AH114" s="9" t="e">
        <f t="shared" si="34"/>
        <v>#DIV/0!</v>
      </c>
      <c r="AI114" s="9">
        <f t="shared" si="54"/>
        <v>2.3577732951087782E-3</v>
      </c>
      <c r="AJ114" s="9">
        <f t="shared" si="50"/>
        <v>1.008739683029436E-2</v>
      </c>
      <c r="AK114" s="9"/>
      <c r="AL114" s="8">
        <f t="shared" si="55"/>
        <v>0.3544143737693517</v>
      </c>
      <c r="AM114" s="10">
        <f t="shared" si="56"/>
        <v>-2.5810733854392254E-2</v>
      </c>
      <c r="AN114" s="54">
        <f t="shared" si="46"/>
        <v>0.4047707952683825</v>
      </c>
    </row>
    <row r="115" spans="1:43" x14ac:dyDescent="0.25">
      <c r="A115" s="20">
        <v>43070</v>
      </c>
      <c r="B115" s="10" t="s">
        <v>135</v>
      </c>
      <c r="C115" s="28">
        <v>474003</v>
      </c>
      <c r="D115" s="25">
        <v>216812.90606018397</v>
      </c>
      <c r="E115" s="25">
        <v>257652.90053759801</v>
      </c>
      <c r="F115" s="27">
        <v>203300</v>
      </c>
      <c r="G115" s="44">
        <v>118313</v>
      </c>
      <c r="H115" s="28">
        <v>201501.42596784417</v>
      </c>
      <c r="I115" s="26">
        <v>125698.00258754534</v>
      </c>
      <c r="J115" s="28">
        <v>414805.11033779324</v>
      </c>
      <c r="K115" s="26">
        <v>612055.76057955273</v>
      </c>
      <c r="L115" s="42"/>
      <c r="M115" s="41"/>
      <c r="N115" s="31">
        <v>100.89258625516766</v>
      </c>
      <c r="O115" s="32">
        <v>94.124805139682394</v>
      </c>
      <c r="P115" s="31">
        <v>98.886640973524933</v>
      </c>
      <c r="Q115" s="37">
        <v>98.003554189816938</v>
      </c>
      <c r="R115" s="37">
        <v>98.758251041393578</v>
      </c>
      <c r="S115" s="37">
        <v>96.885570910604187</v>
      </c>
      <c r="T115" s="8">
        <f t="shared" si="41"/>
        <v>52.268619806449365</v>
      </c>
      <c r="U115" s="9">
        <f t="shared" si="40"/>
        <v>42.09631166507242</v>
      </c>
      <c r="V115" s="16">
        <f t="shared" si="43"/>
        <v>0.45296145343545202</v>
      </c>
      <c r="W115" s="16">
        <f t="shared" si="42"/>
        <v>-0.15165545411540693</v>
      </c>
      <c r="X115" s="9">
        <f t="shared" si="48"/>
        <v>3.243367321506585</v>
      </c>
      <c r="Y115" s="9">
        <f t="shared" si="47"/>
        <v>-0.28131899313849074</v>
      </c>
      <c r="Z115" s="9">
        <f t="shared" si="44"/>
        <v>0.45296145343545202</v>
      </c>
      <c r="AA115" s="9">
        <f t="shared" si="45"/>
        <v>-0.15165545411540693</v>
      </c>
      <c r="AB115" s="39">
        <f t="shared" si="52"/>
        <v>0.65832551899500658</v>
      </c>
      <c r="AC115" s="14">
        <f t="shared" si="53"/>
        <v>9.0738481821972528E-2</v>
      </c>
      <c r="AD115" s="15">
        <f t="shared" si="57"/>
        <v>2.5806029255940999</v>
      </c>
      <c r="AE115" s="15">
        <f t="shared" si="58"/>
        <v>0.79375455460031219</v>
      </c>
      <c r="AF115" s="8">
        <f t="shared" si="51"/>
        <v>93.292092742702764</v>
      </c>
      <c r="AG115" s="9">
        <f t="shared" si="49"/>
        <v>99.106970592777628</v>
      </c>
      <c r="AH115" s="9">
        <f t="shared" si="34"/>
        <v>98.103773496348694</v>
      </c>
      <c r="AI115" s="9">
        <f t="shared" si="54"/>
        <v>-6.5022929659450668E-3</v>
      </c>
      <c r="AJ115" s="9">
        <f t="shared" si="50"/>
        <v>6.7175000572987642E-3</v>
      </c>
      <c r="AK115" s="9">
        <f>LN(AH115)-LN(AH111)</f>
        <v>-4.1422237934982675E-3</v>
      </c>
      <c r="AL115" s="8">
        <f t="shared" si="55"/>
        <v>0.2515846542728184</v>
      </c>
      <c r="AM115" s="10">
        <f t="shared" si="56"/>
        <v>0.32837934153118198</v>
      </c>
      <c r="AN115" s="54">
        <f t="shared" si="46"/>
        <v>0.40490436110821493</v>
      </c>
    </row>
    <row r="116" spans="1:43" x14ac:dyDescent="0.25">
      <c r="A116" s="20">
        <v>43160</v>
      </c>
      <c r="B116" s="10" t="s">
        <v>192</v>
      </c>
      <c r="C116" s="28">
        <v>474384</v>
      </c>
      <c r="D116" s="25">
        <v>217769.25053366952</v>
      </c>
      <c r="E116" s="26">
        <v>256610.6618799484</v>
      </c>
      <c r="F116" s="43">
        <v>206898</v>
      </c>
      <c r="G116" s="44">
        <v>119423</v>
      </c>
      <c r="H116" s="28">
        <v>201684.29095147917</v>
      </c>
      <c r="I116" s="26">
        <v>126636.45564540148</v>
      </c>
      <c r="J116" s="28">
        <v>418405.51272066176</v>
      </c>
      <c r="K116" s="26">
        <v>613477.85530134838</v>
      </c>
      <c r="L116" s="8"/>
      <c r="M116" s="10"/>
      <c r="N116" s="31">
        <v>102.58508435333475</v>
      </c>
      <c r="O116" s="32">
        <v>94.303808008019345</v>
      </c>
      <c r="P116" s="37">
        <v>99.418076459112584</v>
      </c>
      <c r="Q116" s="32">
        <v>98.843126057896512</v>
      </c>
      <c r="R116" s="37"/>
      <c r="S116" s="37"/>
      <c r="T116" s="8">
        <f t="shared" ref="T116:T119" si="59">D116/J116*100</f>
        <v>52.047414269863566</v>
      </c>
      <c r="U116" s="9">
        <f t="shared" ref="U116:U119" si="60">E116/K116*100</f>
        <v>41.828838590090243</v>
      </c>
      <c r="V116" s="16">
        <f t="shared" ref="V116:V119" si="61">(T116/T115-1)*100</f>
        <v>-0.42320906387985913</v>
      </c>
      <c r="W116" s="16">
        <f t="shared" ref="W116:W119" si="62">(U116/U115-1)*100</f>
        <v>-0.63538363434367806</v>
      </c>
      <c r="X116" s="9">
        <f t="shared" ref="X116:X119" si="63">(T116/T112-1)*100</f>
        <v>2.1921998223582984</v>
      </c>
      <c r="Y116" s="9">
        <f t="shared" ref="Y116:Y119" si="64">(U116/U112-1)*100</f>
        <v>-0.13167341340063476</v>
      </c>
      <c r="Z116" s="9">
        <f t="shared" ref="Z116:Z119" si="65">(T116/T115-1)*100</f>
        <v>-0.42320906387985913</v>
      </c>
      <c r="AA116" s="9">
        <f t="shared" ref="AA116:AA119" si="66">(U116/U115-1)*100</f>
        <v>-0.63538363434367806</v>
      </c>
      <c r="AB116" s="39">
        <f t="shared" ref="AB116:AB119" si="67">(LN(D116)-LN(D115))*100</f>
        <v>0.44012208174368794</v>
      </c>
      <c r="AC116" s="14">
        <f t="shared" ref="AC116:AC119" si="68">(LN(E116)-LN(E115))*100</f>
        <v>-0.40533304739831522</v>
      </c>
      <c r="AD116" s="15">
        <f t="shared" ref="AD116:AD119" si="69">(LN(D116)-LN(D112))*100</f>
        <v>2.5953182445302758</v>
      </c>
      <c r="AE116" s="15">
        <f t="shared" ref="AE116:AE119" si="70">(LN(E116)-LN(E112))*100</f>
        <v>1.7913792492052494E-3</v>
      </c>
      <c r="AF116" s="8">
        <f t="shared" si="51"/>
        <v>91.927406993406436</v>
      </c>
      <c r="AG116" s="9">
        <f t="shared" si="49"/>
        <v>99.421684243254774</v>
      </c>
      <c r="AH116" s="9" t="e">
        <f t="shared" si="34"/>
        <v>#DIV/0!</v>
      </c>
      <c r="AI116" s="9">
        <f t="shared" si="54"/>
        <v>-1.4736142217415704E-2</v>
      </c>
      <c r="AJ116" s="9">
        <f t="shared" si="50"/>
        <v>3.1704633707194674E-3</v>
      </c>
      <c r="AK116" s="9"/>
      <c r="AL116" s="8">
        <f t="shared" si="55"/>
        <v>9.0710056681153617E-2</v>
      </c>
      <c r="AM116" s="10">
        <f t="shared" si="56"/>
        <v>0.74382023860604107</v>
      </c>
      <c r="AN116" s="54">
        <f>AVERAGE(AN22:AN115)</f>
        <v>0.42502326599585916</v>
      </c>
    </row>
    <row r="117" spans="1:43" x14ac:dyDescent="0.25">
      <c r="A117" s="20">
        <v>43252</v>
      </c>
      <c r="B117" s="10" t="s">
        <v>193</v>
      </c>
      <c r="C117" s="28">
        <v>476012</v>
      </c>
      <c r="D117" s="25">
        <v>219412.76780931529</v>
      </c>
      <c r="E117" s="26">
        <v>256589.13297836666</v>
      </c>
      <c r="F117" s="34">
        <v>208866</v>
      </c>
      <c r="G117" s="44">
        <v>119642</v>
      </c>
      <c r="H117" s="28">
        <v>202709.91420298998</v>
      </c>
      <c r="I117" s="26">
        <v>125833.60383202122</v>
      </c>
      <c r="J117" s="28">
        <v>419212.49044212751</v>
      </c>
      <c r="K117" s="26">
        <v>614406.50048043032</v>
      </c>
      <c r="M117" s="10"/>
      <c r="N117" s="31">
        <v>103.03689428374254</v>
      </c>
      <c r="O117" s="32">
        <v>95.07953071082143</v>
      </c>
      <c r="P117" s="37">
        <v>99.903028519516141</v>
      </c>
      <c r="Q117" s="32">
        <v>99.93408412258016</v>
      </c>
      <c r="R117" s="37"/>
      <c r="S117" s="37"/>
      <c r="T117" s="8">
        <f t="shared" si="59"/>
        <v>52.339272519745052</v>
      </c>
      <c r="U117" s="9">
        <f t="shared" si="60"/>
        <v>41.76211234381941</v>
      </c>
      <c r="V117" s="16">
        <f t="shared" si="61"/>
        <v>0.56075456192350437</v>
      </c>
      <c r="W117" s="16">
        <f t="shared" si="62"/>
        <v>-0.15952211086883716</v>
      </c>
      <c r="X117" s="9">
        <f t="shared" si="63"/>
        <v>2.5522252761061015</v>
      </c>
      <c r="Y117" s="9">
        <f t="shared" si="64"/>
        <v>0.14363432209423266</v>
      </c>
      <c r="Z117" s="9">
        <f t="shared" si="65"/>
        <v>0.56075456192350437</v>
      </c>
      <c r="AA117" s="9">
        <f t="shared" si="66"/>
        <v>-0.15952211086883716</v>
      </c>
      <c r="AB117" s="39">
        <f t="shared" si="67"/>
        <v>0.7518721947281648</v>
      </c>
      <c r="AC117" s="14">
        <f t="shared" si="68"/>
        <v>-8.3900663289782074E-3</v>
      </c>
      <c r="AD117" s="15">
        <f t="shared" si="69"/>
        <v>2.5765584439081834</v>
      </c>
      <c r="AE117" s="15">
        <f t="shared" si="70"/>
        <v>-7.9350354717888649E-2</v>
      </c>
      <c r="AF117" s="8">
        <f t="shared" si="51"/>
        <v>92.277170591916175</v>
      </c>
      <c r="AG117" s="9">
        <f t="shared" si="49"/>
        <v>100.03108574737347</v>
      </c>
      <c r="AH117" s="9" t="e">
        <f t="shared" si="34"/>
        <v>#DIV/0!</v>
      </c>
      <c r="AI117" s="9">
        <f t="shared" si="54"/>
        <v>3.7975605539948276E-3</v>
      </c>
      <c r="AJ117" s="9">
        <f t="shared" si="50"/>
        <v>6.1107539440765635E-3</v>
      </c>
      <c r="AK117" s="9"/>
      <c r="AL117" s="8">
        <f t="shared" si="55"/>
        <v>0.50724042900878175</v>
      </c>
      <c r="AM117" s="10">
        <f t="shared" si="56"/>
        <v>-0.63599978650241695</v>
      </c>
      <c r="AN117" s="54">
        <f t="shared" ref="AN117:AN123" si="71">AVERAGE(AN23:AN116)</f>
        <v>0.42474354752530102</v>
      </c>
    </row>
    <row r="118" spans="1:43" x14ac:dyDescent="0.25">
      <c r="A118" s="20">
        <v>43344</v>
      </c>
      <c r="B118" s="10" t="s">
        <v>194</v>
      </c>
      <c r="C118" s="28">
        <v>479194</v>
      </c>
      <c r="D118" s="25">
        <v>221259.68158398126</v>
      </c>
      <c r="E118" s="26">
        <v>257939.71790941444</v>
      </c>
      <c r="F118" s="34">
        <v>210045</v>
      </c>
      <c r="G118" s="44">
        <v>120716</v>
      </c>
      <c r="H118" s="28">
        <v>203459.34745321723</v>
      </c>
      <c r="I118" s="26">
        <v>126620.26168529842</v>
      </c>
      <c r="J118" s="28">
        <v>422680.98851067817</v>
      </c>
      <c r="K118" s="26">
        <v>620032.15345752379</v>
      </c>
      <c r="M118" s="10"/>
      <c r="N118" s="31">
        <v>103.23683951080058</v>
      </c>
      <c r="O118" s="32">
        <v>95.337032472754757</v>
      </c>
      <c r="P118" s="37">
        <v>100.29708006958748</v>
      </c>
      <c r="Q118" s="32">
        <v>100.35794490979082</v>
      </c>
      <c r="R118" s="37"/>
      <c r="S118" s="37"/>
      <c r="T118" s="8">
        <f t="shared" si="59"/>
        <v>52.346731364377796</v>
      </c>
      <c r="U118" s="9">
        <f t="shared" si="60"/>
        <v>41.601022861645028</v>
      </c>
      <c r="V118" s="16">
        <f t="shared" si="61"/>
        <v>1.4250952055028243E-2</v>
      </c>
      <c r="W118" s="16">
        <f t="shared" si="62"/>
        <v>-0.38573116428634036</v>
      </c>
      <c r="X118" s="9">
        <f t="shared" si="63"/>
        <v>0.60308091988987567</v>
      </c>
      <c r="Y118" s="9">
        <f t="shared" si="64"/>
        <v>-1.3264321777343824</v>
      </c>
      <c r="Z118" s="9">
        <f t="shared" si="65"/>
        <v>1.4250952055028243E-2</v>
      </c>
      <c r="AA118" s="9">
        <f t="shared" si="66"/>
        <v>-0.38573116428634036</v>
      </c>
      <c r="AB118" s="39">
        <f t="shared" si="67"/>
        <v>0.83823011460495422</v>
      </c>
      <c r="AC118" s="14">
        <f t="shared" si="68"/>
        <v>0.5249804867540675</v>
      </c>
      <c r="AD118" s="15">
        <f t="shared" si="69"/>
        <v>2.6885499100718135</v>
      </c>
      <c r="AE118" s="15">
        <f t="shared" si="70"/>
        <v>0.2019958548487466</v>
      </c>
      <c r="AF118" s="8">
        <f t="shared" si="51"/>
        <v>92.347879811625432</v>
      </c>
      <c r="AG118" s="9">
        <f t="shared" si="49"/>
        <v>100.06068455847479</v>
      </c>
      <c r="AH118" s="9" t="e">
        <f t="shared" si="34"/>
        <v>#DIV/0!</v>
      </c>
      <c r="AI118" s="9">
        <f t="shared" si="54"/>
        <v>7.65976480568753E-4</v>
      </c>
      <c r="AJ118" s="9">
        <f t="shared" si="50"/>
        <v>2.958523608640462E-4</v>
      </c>
      <c r="AK118" s="9"/>
      <c r="AL118" s="8">
        <f t="shared" si="55"/>
        <v>0.3690255129853881</v>
      </c>
      <c r="AM118" s="10">
        <f t="shared" si="56"/>
        <v>0.62321121347199693</v>
      </c>
      <c r="AN118" s="54">
        <f t="shared" si="71"/>
        <v>0.42444686480538579</v>
      </c>
    </row>
    <row r="119" spans="1:43" x14ac:dyDescent="0.25">
      <c r="A119" s="20">
        <v>43435</v>
      </c>
      <c r="B119" s="10" t="s">
        <v>195</v>
      </c>
      <c r="C119" s="28">
        <v>480659</v>
      </c>
      <c r="D119" s="25">
        <v>222315.3000730339</v>
      </c>
      <c r="E119" s="26">
        <v>258360.48723227051</v>
      </c>
      <c r="F119" s="43">
        <v>211709</v>
      </c>
      <c r="G119" s="44">
        <v>121501</v>
      </c>
      <c r="H119" s="28">
        <v>204583.4473923136</v>
      </c>
      <c r="I119" s="26">
        <v>127272.67883727892</v>
      </c>
      <c r="J119" s="28">
        <v>425269.36204303912</v>
      </c>
      <c r="K119" s="26">
        <v>616695.61530139099</v>
      </c>
      <c r="L119" s="8"/>
      <c r="M119" s="10"/>
      <c r="N119" s="31">
        <v>103.48295656296294</v>
      </c>
      <c r="O119" s="32">
        <v>95.465107759177343</v>
      </c>
      <c r="P119" s="37">
        <v>100.36736109781819</v>
      </c>
      <c r="Q119" s="32">
        <v>100.85481831660428</v>
      </c>
      <c r="R119" s="37">
        <v>99.999318767832662</v>
      </c>
      <c r="S119" s="37">
        <v>99.999417192812047</v>
      </c>
      <c r="T119" s="8">
        <f t="shared" si="59"/>
        <v>52.276349983221834</v>
      </c>
      <c r="U119" s="9">
        <f t="shared" si="60"/>
        <v>41.894328550723479</v>
      </c>
      <c r="V119" s="16">
        <f t="shared" si="61"/>
        <v>-0.13445229400484981</v>
      </c>
      <c r="W119" s="16">
        <f t="shared" si="62"/>
        <v>0.70504441694598796</v>
      </c>
      <c r="X119" s="9">
        <f t="shared" si="63"/>
        <v>1.4789326370379108E-2</v>
      </c>
      <c r="Y119" s="9">
        <f t="shared" si="64"/>
        <v>-0.47981190360799619</v>
      </c>
      <c r="Z119" s="9">
        <f t="shared" si="65"/>
        <v>-0.13445229400484981</v>
      </c>
      <c r="AA119" s="10">
        <f t="shared" si="66"/>
        <v>0.70504441694598796</v>
      </c>
      <c r="AB119" s="39">
        <f t="shared" si="67"/>
        <v>0.47596033388757064</v>
      </c>
      <c r="AC119" s="14">
        <f t="shared" si="68"/>
        <v>0.1629940921274553</v>
      </c>
      <c r="AD119" s="39">
        <f t="shared" si="69"/>
        <v>2.5061847249643776</v>
      </c>
      <c r="AE119" s="15">
        <f t="shared" si="70"/>
        <v>0.27425146515422938</v>
      </c>
      <c r="AF119" s="8">
        <f t="shared" si="51"/>
        <v>92.252010311565428</v>
      </c>
      <c r="AG119" s="9">
        <f t="shared" si="49"/>
        <v>100.48567304495633</v>
      </c>
      <c r="AH119" s="9">
        <f t="shared" si="34"/>
        <v>100.0000984256499</v>
      </c>
      <c r="AI119" s="9">
        <f t="shared" si="54"/>
        <v>-1.0386735183329776E-3</v>
      </c>
      <c r="AJ119" s="9">
        <f t="shared" si="50"/>
        <v>4.2383130538290459E-3</v>
      </c>
      <c r="AK119" s="9">
        <f>LN(AH119)-LN(AH115)</f>
        <v>1.9145338598627326E-2</v>
      </c>
      <c r="AL119" s="8">
        <f t="shared" si="55"/>
        <v>0.5509729846957967</v>
      </c>
      <c r="AM119" s="10">
        <f t="shared" si="56"/>
        <v>0.51393204288441297</v>
      </c>
      <c r="AN119" s="54">
        <f t="shared" si="71"/>
        <v>0.4241277939213367</v>
      </c>
    </row>
    <row r="120" spans="1:43" x14ac:dyDescent="0.25">
      <c r="A120" s="4">
        <v>43525</v>
      </c>
      <c r="B120" s="10" t="s">
        <v>200</v>
      </c>
      <c r="C120" s="28">
        <v>483367</v>
      </c>
      <c r="D120" s="25">
        <v>223855</v>
      </c>
      <c r="E120" s="26">
        <v>259515</v>
      </c>
      <c r="F120" s="43">
        <v>211801</v>
      </c>
      <c r="G120" s="44">
        <v>122703</v>
      </c>
      <c r="H120" s="43">
        <v>204194</v>
      </c>
      <c r="I120" s="44">
        <v>127621</v>
      </c>
      <c r="J120" s="28">
        <v>430233.60296861065</v>
      </c>
      <c r="K120" s="26">
        <v>622706.91752513731</v>
      </c>
      <c r="L120" s="8"/>
      <c r="M120" s="10"/>
      <c r="N120" s="31">
        <v>103.72537880642918</v>
      </c>
      <c r="O120" s="32">
        <v>96.146402237876217</v>
      </c>
      <c r="P120" s="37">
        <v>100.22112528199057</v>
      </c>
      <c r="Q120" s="32">
        <v>101.26428144808585</v>
      </c>
      <c r="R120" s="37"/>
      <c r="S120" s="37"/>
      <c r="T120" s="8">
        <f t="shared" ref="T120:T123" si="72">D120/J120*100</f>
        <v>52.031035803665993</v>
      </c>
      <c r="U120" s="9">
        <f t="shared" ref="U120:U123" si="73">E120/K120*100</f>
        <v>41.675303854244397</v>
      </c>
      <c r="V120" s="16">
        <f t="shared" ref="V120:V123" si="74">(T120/T119-1)*100</f>
        <v>-0.46926416942761895</v>
      </c>
      <c r="W120" s="16">
        <f t="shared" ref="W120:W123" si="75">(U120/U119-1)*100</f>
        <v>-0.52280273740130667</v>
      </c>
      <c r="X120" s="9">
        <f t="shared" ref="X120:X123" si="76">(T120/T116-1)*100</f>
        <v>-3.1468357126540614E-2</v>
      </c>
      <c r="Y120" s="9">
        <f t="shared" ref="Y120:Y123" si="77">(U120/U116-1)*100</f>
        <v>-0.36705474266316429</v>
      </c>
      <c r="Z120" s="9">
        <f t="shared" ref="Z120:Z123" si="78">(T120/T119-1)*100</f>
        <v>-0.46926416942761895</v>
      </c>
      <c r="AA120" s="10">
        <f t="shared" ref="AA120:AA123" si="79">(U120/U119-1)*100</f>
        <v>-0.52280273740130667</v>
      </c>
      <c r="AB120" s="39">
        <f t="shared" ref="AB120:AB123" si="80">(LN(D120)-LN(D119))*100</f>
        <v>0.69018759822903064</v>
      </c>
      <c r="AC120" s="14">
        <f t="shared" ref="AC120:AC123" si="81">(LN(E120)-LN(E119))*100</f>
        <v>0.44586573753697678</v>
      </c>
      <c r="AD120" s="39">
        <f t="shared" ref="AD120:AD123" si="82">(LN(D120)-LN(D116))*100</f>
        <v>2.7562502414497203</v>
      </c>
      <c r="AE120" s="15">
        <f t="shared" ref="AE120:AE123" si="83">(LN(E120)-LN(E116))*100</f>
        <v>1.1254502500895214</v>
      </c>
      <c r="AF120" s="8">
        <f t="shared" si="51"/>
        <v>92.693228353789152</v>
      </c>
      <c r="AG120" s="9">
        <f t="shared" si="49"/>
        <v>101.04085457348455</v>
      </c>
      <c r="AH120" s="9" t="e">
        <f t="shared" si="34"/>
        <v>#DIV/0!</v>
      </c>
      <c r="AI120" s="9">
        <f t="shared" si="54"/>
        <v>4.7713461829266279E-3</v>
      </c>
      <c r="AJ120" s="9">
        <f t="shared" si="50"/>
        <v>5.5097752101200825E-3</v>
      </c>
      <c r="AK120" s="9"/>
      <c r="AL120" s="8">
        <f t="shared" si="55"/>
        <v>-0.19054256179096285</v>
      </c>
      <c r="AM120" s="10">
        <f t="shared" si="56"/>
        <v>0.27330719312494978</v>
      </c>
      <c r="AN120" s="54">
        <f t="shared" si="71"/>
        <v>0.42379148263997735</v>
      </c>
    </row>
    <row r="121" spans="1:43" x14ac:dyDescent="0.25">
      <c r="A121" s="4">
        <v>43617</v>
      </c>
      <c r="B121" s="10" t="s">
        <v>307</v>
      </c>
      <c r="C121" s="28">
        <v>483328</v>
      </c>
      <c r="D121" s="25">
        <v>222679</v>
      </c>
      <c r="E121" s="26">
        <v>260654</v>
      </c>
      <c r="F121" s="43">
        <v>212898</v>
      </c>
      <c r="G121" s="44">
        <v>124224</v>
      </c>
      <c r="H121" s="43">
        <v>204867</v>
      </c>
      <c r="I121" s="44">
        <v>128897</v>
      </c>
      <c r="J121" s="28">
        <v>430880.71852317697</v>
      </c>
      <c r="K121" s="26">
        <v>621724.57570482534</v>
      </c>
      <c r="L121" s="8"/>
      <c r="M121" s="10"/>
      <c r="N121" s="31">
        <v>103.92010426276559</v>
      </c>
      <c r="O121" s="32">
        <v>96.374624700342139</v>
      </c>
      <c r="P121" s="37">
        <v>100.95294122930316</v>
      </c>
      <c r="Q121" s="32">
        <v>102.44884022497256</v>
      </c>
      <c r="R121" s="37"/>
      <c r="S121" s="37"/>
      <c r="T121" s="8">
        <f t="shared" si="72"/>
        <v>51.679963949935292</v>
      </c>
      <c r="U121" s="9">
        <f t="shared" si="73"/>
        <v>41.924352066106849</v>
      </c>
      <c r="V121" s="16">
        <f t="shared" si="74"/>
        <v>-0.67473546952906416</v>
      </c>
      <c r="W121" s="16">
        <f t="shared" si="75"/>
        <v>0.59759183216390177</v>
      </c>
      <c r="X121" s="9">
        <f t="shared" si="76"/>
        <v>-1.2596823342568175</v>
      </c>
      <c r="Y121" s="9">
        <f t="shared" si="77"/>
        <v>0.38848543136837943</v>
      </c>
      <c r="Z121" s="9">
        <f t="shared" si="78"/>
        <v>-0.67473546952906416</v>
      </c>
      <c r="AA121" s="10">
        <f t="shared" si="79"/>
        <v>0.59759183216390177</v>
      </c>
      <c r="AB121" s="39">
        <f t="shared" si="80"/>
        <v>-0.52672482673266074</v>
      </c>
      <c r="AC121" s="14">
        <f t="shared" si="81"/>
        <v>0.43793529425268929</v>
      </c>
      <c r="AD121" s="39">
        <f t="shared" si="82"/>
        <v>1.4776532199888948</v>
      </c>
      <c r="AE121" s="15">
        <f t="shared" si="83"/>
        <v>1.5717756106711889</v>
      </c>
      <c r="AF121" s="8">
        <f t="shared" si="51"/>
        <v>92.739153202402065</v>
      </c>
      <c r="AG121" s="9">
        <f t="shared" si="49"/>
        <v>101.48177851725156</v>
      </c>
      <c r="AH121" s="9" t="e">
        <f t="shared" si="34"/>
        <v>#DIV/0!</v>
      </c>
      <c r="AI121" s="9">
        <f t="shared" si="54"/>
        <v>4.9532718251743546E-4</v>
      </c>
      <c r="AJ121" s="9">
        <f t="shared" si="50"/>
        <v>4.354324587852787E-3</v>
      </c>
      <c r="AK121" s="9"/>
      <c r="AL121" s="8">
        <f t="shared" si="55"/>
        <v>0.32904657604770904</v>
      </c>
      <c r="AM121" s="10">
        <f t="shared" si="56"/>
        <v>0.99487016466781597</v>
      </c>
      <c r="AN121" s="54">
        <f t="shared" si="71"/>
        <v>0.42344311612879665</v>
      </c>
    </row>
    <row r="122" spans="1:43" x14ac:dyDescent="0.25">
      <c r="A122" s="4">
        <v>43709</v>
      </c>
      <c r="B122" s="10" t="s">
        <v>308</v>
      </c>
      <c r="C122" s="28">
        <v>485387</v>
      </c>
      <c r="D122" s="25">
        <v>224281</v>
      </c>
      <c r="E122" s="26">
        <v>261104</v>
      </c>
      <c r="F122" s="43">
        <v>214228</v>
      </c>
      <c r="G122" s="44">
        <v>124865</v>
      </c>
      <c r="H122" s="43">
        <v>205650</v>
      </c>
      <c r="I122" s="44">
        <v>128441</v>
      </c>
      <c r="J122" s="28">
        <v>430351.0402373792</v>
      </c>
      <c r="K122" s="26">
        <v>622276.05986297654</v>
      </c>
      <c r="L122" s="8"/>
      <c r="M122" s="10"/>
      <c r="N122" s="31">
        <v>104.17116460004863</v>
      </c>
      <c r="O122" s="32">
        <v>97.2158422933487</v>
      </c>
      <c r="P122" s="37">
        <v>101.41073028923537</v>
      </c>
      <c r="Q122" s="32">
        <v>102.83718365095899</v>
      </c>
      <c r="R122" s="37"/>
      <c r="S122" s="37"/>
      <c r="T122" s="8">
        <f t="shared" si="72"/>
        <v>52.115826158172609</v>
      </c>
      <c r="U122" s="9">
        <f t="shared" si="73"/>
        <v>41.959512319579574</v>
      </c>
      <c r="V122" s="16">
        <f t="shared" si="74"/>
        <v>0.8433872141620613</v>
      </c>
      <c r="W122" s="16">
        <f t="shared" si="75"/>
        <v>8.3865943634098272E-2</v>
      </c>
      <c r="X122" s="9">
        <f t="shared" si="76"/>
        <v>-0.44110720991896724</v>
      </c>
      <c r="Y122" s="9">
        <f t="shared" si="77"/>
        <v>0.86173231635864322</v>
      </c>
      <c r="Z122" s="9">
        <f t="shared" si="78"/>
        <v>0.8433872141620613</v>
      </c>
      <c r="AA122" s="10">
        <f t="shared" si="79"/>
        <v>8.3865943634098272E-2</v>
      </c>
      <c r="AB122" s="39">
        <f t="shared" si="80"/>
        <v>0.71684574016881442</v>
      </c>
      <c r="AC122" s="14">
        <f t="shared" si="81"/>
        <v>0.17249380424555483</v>
      </c>
      <c r="AD122" s="39">
        <f t="shared" si="82"/>
        <v>1.356268845552755</v>
      </c>
      <c r="AE122" s="15">
        <f t="shared" si="83"/>
        <v>1.2192889281626762</v>
      </c>
      <c r="AF122" s="8">
        <f t="shared" si="51"/>
        <v>93.32317889177493</v>
      </c>
      <c r="AG122" s="9">
        <f t="shared" si="49"/>
        <v>101.40660988995465</v>
      </c>
      <c r="AH122" s="9" t="e">
        <f t="shared" si="34"/>
        <v>#DIV/0!</v>
      </c>
      <c r="AI122" s="9">
        <f t="shared" si="54"/>
        <v>6.2777629501997723E-3</v>
      </c>
      <c r="AJ122" s="9">
        <f t="shared" si="50"/>
        <v>-7.409850443034216E-4</v>
      </c>
      <c r="AK122" s="9"/>
      <c r="AL122" s="8">
        <f t="shared" si="55"/>
        <v>0.3814706574962301</v>
      </c>
      <c r="AM122" s="10">
        <f t="shared" si="56"/>
        <v>-0.35439808910631143</v>
      </c>
      <c r="AN122" s="54">
        <f t="shared" si="71"/>
        <v>0.42306687688311589</v>
      </c>
    </row>
    <row r="123" spans="1:43" x14ac:dyDescent="0.25">
      <c r="A123" s="52">
        <v>43800</v>
      </c>
      <c r="B123" s="13" t="s">
        <v>309</v>
      </c>
      <c r="C123" s="29">
        <v>485310</v>
      </c>
      <c r="D123" s="36">
        <v>224015</v>
      </c>
      <c r="E123" s="30">
        <v>261288</v>
      </c>
      <c r="F123" s="45">
        <v>215090</v>
      </c>
      <c r="G123" s="46">
        <v>124888</v>
      </c>
      <c r="H123" s="45">
        <v>205169</v>
      </c>
      <c r="I123" s="46">
        <v>128956</v>
      </c>
      <c r="J123" s="29">
        <v>427650.75518143864</v>
      </c>
      <c r="K123" s="30">
        <v>622462.93436075037</v>
      </c>
      <c r="L123" s="11"/>
      <c r="M123" s="13"/>
      <c r="N123" s="49">
        <v>104.8355258347996</v>
      </c>
      <c r="O123" s="33">
        <v>96.845435652470613</v>
      </c>
      <c r="P123" s="38">
        <v>101.61596321674888</v>
      </c>
      <c r="Q123" s="33">
        <v>102.97908820917914</v>
      </c>
      <c r="R123" s="38">
        <v>101.05059061497714</v>
      </c>
      <c r="S123" s="38">
        <v>102.38412908213523</v>
      </c>
      <c r="T123" s="11">
        <f t="shared" si="72"/>
        <v>52.382697162538051</v>
      </c>
      <c r="U123" s="12">
        <f t="shared" si="73"/>
        <v>41.976475317094099</v>
      </c>
      <c r="V123" s="63">
        <f t="shared" si="74"/>
        <v>0.51207286545833508</v>
      </c>
      <c r="W123" s="63">
        <f t="shared" si="75"/>
        <v>4.0427060699199657E-2</v>
      </c>
      <c r="X123" s="12">
        <f t="shared" si="76"/>
        <v>0.20343267911846485</v>
      </c>
      <c r="Y123" s="12">
        <f t="shared" si="77"/>
        <v>0.19608087589031431</v>
      </c>
      <c r="Z123" s="12">
        <f t="shared" si="78"/>
        <v>0.51207286545833508</v>
      </c>
      <c r="AA123" s="13">
        <f t="shared" si="79"/>
        <v>4.0427060699199657E-2</v>
      </c>
      <c r="AB123" s="64">
        <f t="shared" si="80"/>
        <v>-0.11867160591094716</v>
      </c>
      <c r="AC123" s="65">
        <f t="shared" si="81"/>
        <v>7.0445185841094826E-2</v>
      </c>
      <c r="AD123" s="64">
        <f t="shared" si="82"/>
        <v>0.76163690575423715</v>
      </c>
      <c r="AE123" s="71">
        <f t="shared" si="83"/>
        <v>1.1267400218763157</v>
      </c>
      <c r="AF123" s="11">
        <f t="shared" si="51"/>
        <v>92.378451752204867</v>
      </c>
      <c r="AG123" s="12">
        <f t="shared" si="49"/>
        <v>101.34144769116904</v>
      </c>
      <c r="AH123" s="9">
        <f t="shared" si="34"/>
        <v>101.31967409496806</v>
      </c>
      <c r="AI123" s="12">
        <f t="shared" si="54"/>
        <v>-1.0174765688239162E-2</v>
      </c>
      <c r="AJ123" s="12">
        <f t="shared" si="50"/>
        <v>-6.4278989211175031E-4</v>
      </c>
      <c r="AK123" s="12">
        <f>LN(AH123)-LN(AH119)</f>
        <v>1.3109438292881137E-2</v>
      </c>
      <c r="AL123" s="11">
        <f t="shared" si="55"/>
        <v>-0.23416649171181803</v>
      </c>
      <c r="AM123" s="13">
        <f t="shared" si="56"/>
        <v>0.40016059800080939</v>
      </c>
      <c r="AN123" s="55">
        <f t="shared" si="71"/>
        <v>0.42269933171760865</v>
      </c>
    </row>
    <row r="124" spans="1:43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16"/>
      <c r="W124" s="16"/>
      <c r="X124" s="9"/>
      <c r="Y124" s="9"/>
      <c r="Z124" s="9"/>
      <c r="AA124" s="9"/>
      <c r="AB124" s="15"/>
      <c r="AC124" s="15"/>
      <c r="AD124" s="15"/>
      <c r="AE124" s="15"/>
      <c r="AF124" s="9"/>
      <c r="AG124" s="9"/>
      <c r="AH124" s="9"/>
      <c r="AI124" s="9"/>
      <c r="AJ124" s="9"/>
      <c r="AK124" s="9"/>
    </row>
    <row r="125" spans="1:43" x14ac:dyDescent="0.25">
      <c r="B125" s="68" t="s">
        <v>318</v>
      </c>
      <c r="C125" s="56"/>
      <c r="D125" s="56"/>
      <c r="E125" s="56"/>
      <c r="F125" s="56"/>
      <c r="G125" s="56"/>
      <c r="H125" s="56"/>
      <c r="I125" s="57"/>
      <c r="J125" s="57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8"/>
      <c r="W125" s="59"/>
      <c r="X125" s="60">
        <f>AVERAGE(X24:X123)</f>
        <v>1.9587556300367541</v>
      </c>
      <c r="Y125" s="60">
        <f>AVERAGE(Y24:Y123)</f>
        <v>0.51486340085241677</v>
      </c>
      <c r="Z125" s="61"/>
      <c r="AA125" s="61"/>
      <c r="AB125" s="61"/>
      <c r="AC125" s="61"/>
      <c r="AD125" s="60">
        <f>AVERAGE(AD8:AD119)</f>
        <v>2.2344210329593222</v>
      </c>
      <c r="AE125" s="60">
        <f>AVERAGE(AE8:AE119)</f>
        <v>1.7205409560788822</v>
      </c>
      <c r="AF125" s="61"/>
      <c r="AG125" s="61"/>
      <c r="AH125" s="61"/>
      <c r="AI125" s="61"/>
      <c r="AJ125" s="72">
        <f>AVERAGE(AJ33:AJ110)</f>
        <v>2.677131373752003E-3</v>
      </c>
      <c r="AK125" s="72"/>
      <c r="AL125" s="61"/>
      <c r="AM125" s="61"/>
      <c r="AN125" s="61">
        <f>AVERAGE(AN22:AN123)</f>
        <v>0.42493656160027593</v>
      </c>
    </row>
    <row r="126" spans="1:43" x14ac:dyDescent="0.25">
      <c r="B126" s="69" t="s">
        <v>302</v>
      </c>
      <c r="C126" s="35"/>
      <c r="D126" s="35"/>
      <c r="E126" s="35"/>
      <c r="F126" s="35"/>
      <c r="G126" s="35"/>
      <c r="H126" s="35"/>
      <c r="I126" s="66"/>
      <c r="J126" s="66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67"/>
      <c r="W126" s="67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70">
        <f>AVERAGE(AN22:AN109)</f>
        <v>0.42629338851009613</v>
      </c>
    </row>
  </sheetData>
  <mergeCells count="25">
    <mergeCell ref="Z2:AA2"/>
    <mergeCell ref="T1:AA1"/>
    <mergeCell ref="AF2:AG2"/>
    <mergeCell ref="AI2:AJ2"/>
    <mergeCell ref="T2:U2"/>
    <mergeCell ref="V2:W2"/>
    <mergeCell ref="X2:Y2"/>
    <mergeCell ref="AB1:AE1"/>
    <mergeCell ref="AD2:AE2"/>
    <mergeCell ref="AL2:AM2"/>
    <mergeCell ref="P2:Q2"/>
    <mergeCell ref="P1:Q1"/>
    <mergeCell ref="C1:E1"/>
    <mergeCell ref="L1:M1"/>
    <mergeCell ref="H1:I1"/>
    <mergeCell ref="J1:K1"/>
    <mergeCell ref="N1:O1"/>
    <mergeCell ref="F1:G1"/>
    <mergeCell ref="N2:O2"/>
    <mergeCell ref="L2:M2"/>
    <mergeCell ref="J2:K2"/>
    <mergeCell ref="H2:I2"/>
    <mergeCell ref="F2:G2"/>
    <mergeCell ref="AF1:AJ1"/>
    <mergeCell ref="AB2:AC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9"/>
  <sheetViews>
    <sheetView topLeftCell="H1" workbookViewId="0">
      <selection activeCell="M12" sqref="M12"/>
    </sheetView>
  </sheetViews>
  <sheetFormatPr defaultRowHeight="15" x14ac:dyDescent="0.25"/>
  <cols>
    <col min="1" max="1" width="10.7109375" bestFit="1" customWidth="1"/>
  </cols>
  <sheetData>
    <row r="1" spans="1:20" x14ac:dyDescent="0.25">
      <c r="A1" t="s">
        <v>203</v>
      </c>
      <c r="B1" t="s">
        <v>325</v>
      </c>
      <c r="D1" t="s">
        <v>330</v>
      </c>
      <c r="E1" t="s">
        <v>329</v>
      </c>
      <c r="G1" t="s">
        <v>331</v>
      </c>
      <c r="H1" t="s">
        <v>340</v>
      </c>
      <c r="I1" t="s">
        <v>332</v>
      </c>
      <c r="J1" t="s">
        <v>333</v>
      </c>
      <c r="K1" t="s">
        <v>344</v>
      </c>
      <c r="L1" t="s">
        <v>343</v>
      </c>
      <c r="M1" t="s">
        <v>334</v>
      </c>
      <c r="N1" t="s">
        <v>336</v>
      </c>
      <c r="O1" t="s">
        <v>338</v>
      </c>
      <c r="P1" t="s">
        <v>341</v>
      </c>
      <c r="Q1" t="s">
        <v>335</v>
      </c>
      <c r="R1" t="s">
        <v>337</v>
      </c>
      <c r="S1" t="s">
        <v>339</v>
      </c>
      <c r="T1" t="s">
        <v>342</v>
      </c>
    </row>
    <row r="2" spans="1:20" x14ac:dyDescent="0.25">
      <c r="A2" s="73">
        <v>32050</v>
      </c>
      <c r="B2">
        <v>22384.73</v>
      </c>
      <c r="C2">
        <f>LN(B2/raw_data!Z75*100)*100</f>
        <v>391.82622944333906</v>
      </c>
      <c r="E2">
        <f>LN(raw_data!B75/raw_data!Z75)*100</f>
        <v>184.98419043358959</v>
      </c>
      <c r="H2">
        <f>C2</f>
        <v>391.82622944333906</v>
      </c>
      <c r="I2">
        <f>LN(raw_data!D75/raw_data!Z75)*100</f>
        <v>127.96931249354087</v>
      </c>
      <c r="L2">
        <f>I2</f>
        <v>127.96931249354087</v>
      </c>
    </row>
    <row r="3" spans="1:20" x14ac:dyDescent="0.25">
      <c r="A3" s="73">
        <v>32142</v>
      </c>
      <c r="B3">
        <v>23824.560330539702</v>
      </c>
      <c r="C3">
        <f>LN(B3/raw_data!Z76*100)*100</f>
        <v>397.97689764523898</v>
      </c>
      <c r="D3">
        <f>C3-C2</f>
        <v>6.1506682018999186</v>
      </c>
      <c r="E3">
        <f>LN(raw_data!B76/raw_data!Z76)*100</f>
        <v>186.02721280144857</v>
      </c>
      <c r="F3">
        <f>E3-E2</f>
        <v>1.0430223678589812</v>
      </c>
      <c r="G3">
        <f>D3-($D$132-$F$132)</f>
        <v>5.9042912344815974</v>
      </c>
      <c r="H3">
        <f>H2+G3</f>
        <v>397.73052067782066</v>
      </c>
      <c r="I3">
        <f>LN(raw_data!D76/raw_data!Z76)*100</f>
        <v>129.43197681816483</v>
      </c>
      <c r="J3">
        <f>I3-I2</f>
        <v>1.4626643246239581</v>
      </c>
      <c r="K3">
        <f>J3-($D$132-$F$132)</f>
        <v>1.2162873572056365</v>
      </c>
      <c r="L3">
        <f>L2+K3</f>
        <v>129.18559985074651</v>
      </c>
    </row>
    <row r="4" spans="1:20" x14ac:dyDescent="0.25">
      <c r="A4" s="73">
        <v>32233</v>
      </c>
      <c r="B4">
        <v>24855.5309303299</v>
      </c>
      <c r="C4">
        <f>LN(B4/raw_data!Z77*100)*100</f>
        <v>402.13016888315218</v>
      </c>
      <c r="D4">
        <f t="shared" ref="D4:D67" si="0">C4-C3</f>
        <v>4.1532712379132022</v>
      </c>
      <c r="E4">
        <f>LN(raw_data!B77/raw_data!Z77)*100</f>
        <v>187.7092424855658</v>
      </c>
      <c r="F4">
        <f t="shared" ref="F4:F67" si="1">E4-E3</f>
        <v>1.6820296841172251</v>
      </c>
      <c r="G4">
        <f t="shared" ref="G4:G67" si="2">D4-($D$132-$F$132)</f>
        <v>3.9068942704948806</v>
      </c>
      <c r="H4">
        <f t="shared" ref="H4:H67" si="3">H3+G4</f>
        <v>401.63741494831555</v>
      </c>
      <c r="I4">
        <f>LN(raw_data!D77/raw_data!Z77)*100</f>
        <v>131.33025442638424</v>
      </c>
      <c r="J4">
        <f t="shared" ref="J4:J67" si="4">I4-I3</f>
        <v>1.8982776082194164</v>
      </c>
      <c r="K4">
        <f t="shared" ref="K4:K67" si="5">J4-($D$132-$F$132)</f>
        <v>1.6519006408010948</v>
      </c>
      <c r="L4">
        <f t="shared" ref="L4:L67" si="6">L3+K4</f>
        <v>130.83750049154762</v>
      </c>
    </row>
    <row r="5" spans="1:20" x14ac:dyDescent="0.25">
      <c r="A5" s="73">
        <v>32324</v>
      </c>
      <c r="B5">
        <v>26110.9741115203</v>
      </c>
      <c r="C5">
        <f>LN(B5/raw_data!Z78*100)*100</f>
        <v>406.97247546515774</v>
      </c>
      <c r="D5">
        <f t="shared" si="0"/>
        <v>4.8423065820055626</v>
      </c>
      <c r="E5">
        <f>LN(raw_data!B78/raw_data!Z78)*100</f>
        <v>188.21291374956718</v>
      </c>
      <c r="F5">
        <f t="shared" si="1"/>
        <v>0.50367126400138318</v>
      </c>
      <c r="G5">
        <f t="shared" si="2"/>
        <v>4.5959296145872415</v>
      </c>
      <c r="H5">
        <f t="shared" si="3"/>
        <v>406.2333445629028</v>
      </c>
      <c r="I5">
        <f>LN(raw_data!D78/raw_data!Z78)*100</f>
        <v>132.56150890197162</v>
      </c>
      <c r="J5">
        <f t="shared" si="4"/>
        <v>1.2312544755873773</v>
      </c>
      <c r="K5">
        <f t="shared" si="5"/>
        <v>0.98487750816905584</v>
      </c>
      <c r="L5">
        <f t="shared" si="6"/>
        <v>131.82237799971668</v>
      </c>
    </row>
    <row r="6" spans="1:20" x14ac:dyDescent="0.25">
      <c r="A6" s="73">
        <v>32416</v>
      </c>
      <c r="B6">
        <v>27521.9447447005</v>
      </c>
      <c r="C6">
        <f>LN(B6/raw_data!Z79*100)*100</f>
        <v>412.15235450786344</v>
      </c>
      <c r="D6">
        <f t="shared" si="0"/>
        <v>5.1798790427056929</v>
      </c>
      <c r="E6">
        <f>LN(raw_data!B79/raw_data!Z79)*100</f>
        <v>189.64174532220545</v>
      </c>
      <c r="F6">
        <f t="shared" si="1"/>
        <v>1.4288315726382734</v>
      </c>
      <c r="G6">
        <f t="shared" si="2"/>
        <v>4.9335020752873717</v>
      </c>
      <c r="H6">
        <f t="shared" si="3"/>
        <v>411.16684663819018</v>
      </c>
      <c r="I6">
        <f>LN(raw_data!D79/raw_data!Z79)*100</f>
        <v>134.73397415928181</v>
      </c>
      <c r="J6">
        <f t="shared" si="4"/>
        <v>2.1724652573101935</v>
      </c>
      <c r="K6">
        <f t="shared" si="5"/>
        <v>1.9260882898918719</v>
      </c>
      <c r="L6">
        <f t="shared" si="6"/>
        <v>133.74846628960856</v>
      </c>
    </row>
    <row r="7" spans="1:20" x14ac:dyDescent="0.25">
      <c r="A7" s="73">
        <v>32508</v>
      </c>
      <c r="B7">
        <v>28301.185318756401</v>
      </c>
      <c r="C7">
        <f>LN(B7/raw_data!Z80*100)*100</f>
        <v>414.86374291365865</v>
      </c>
      <c r="D7">
        <f t="shared" si="0"/>
        <v>2.7113884057952191</v>
      </c>
      <c r="E7">
        <f>LN(raw_data!B80/raw_data!Z80)*100</f>
        <v>190.41860171762553</v>
      </c>
      <c r="F7">
        <f t="shared" si="1"/>
        <v>0.77685639542008289</v>
      </c>
      <c r="G7">
        <f t="shared" si="2"/>
        <v>2.4650114383768975</v>
      </c>
      <c r="H7">
        <f t="shared" si="3"/>
        <v>413.63185807656708</v>
      </c>
      <c r="I7">
        <f>LN(raw_data!D80/raw_data!Z80)*100</f>
        <v>135.62857196014042</v>
      </c>
      <c r="J7">
        <f t="shared" si="4"/>
        <v>0.8945978008586053</v>
      </c>
      <c r="K7">
        <f t="shared" si="5"/>
        <v>0.64822083344028381</v>
      </c>
      <c r="L7">
        <f t="shared" si="6"/>
        <v>134.39668712304885</v>
      </c>
    </row>
    <row r="8" spans="1:20" x14ac:dyDescent="0.25">
      <c r="A8" s="73">
        <v>32598</v>
      </c>
      <c r="B8">
        <v>29439.582063767401</v>
      </c>
      <c r="C8">
        <f>LN(B8/raw_data!Z81*100)*100</f>
        <v>418.72459964666211</v>
      </c>
      <c r="D8">
        <f t="shared" si="0"/>
        <v>3.8608567330034589</v>
      </c>
      <c r="E8">
        <f>LN(raw_data!B81/raw_data!Z81)*100</f>
        <v>190.77525433603549</v>
      </c>
      <c r="F8">
        <f t="shared" si="1"/>
        <v>0.35665261840995299</v>
      </c>
      <c r="G8">
        <f t="shared" si="2"/>
        <v>3.6144797655851373</v>
      </c>
      <c r="H8">
        <f t="shared" si="3"/>
        <v>417.24633784215223</v>
      </c>
      <c r="I8">
        <f>LN(raw_data!D81/raw_data!Z81)*100</f>
        <v>136.53156572820123</v>
      </c>
      <c r="J8">
        <f t="shared" si="4"/>
        <v>0.90299376806081</v>
      </c>
      <c r="K8">
        <f t="shared" si="5"/>
        <v>0.65661680064248851</v>
      </c>
      <c r="L8">
        <f t="shared" si="6"/>
        <v>135.05330392369135</v>
      </c>
    </row>
    <row r="9" spans="1:20" x14ac:dyDescent="0.25">
      <c r="A9" s="73">
        <v>32689</v>
      </c>
      <c r="B9">
        <v>29859.666477542101</v>
      </c>
      <c r="C9">
        <f>LN(B9/raw_data!Z82*100)*100</f>
        <v>420.05873637761096</v>
      </c>
      <c r="D9">
        <f t="shared" si="0"/>
        <v>1.3341367309488419</v>
      </c>
      <c r="E9">
        <f>LN(raw_data!B82/raw_data!Z82)*100</f>
        <v>191.34891861015137</v>
      </c>
      <c r="F9">
        <f t="shared" si="1"/>
        <v>0.57366427411588461</v>
      </c>
      <c r="G9">
        <f t="shared" si="2"/>
        <v>1.0877597635305203</v>
      </c>
      <c r="H9">
        <f t="shared" si="3"/>
        <v>418.33409760568276</v>
      </c>
      <c r="I9">
        <f>LN(raw_data!D82/raw_data!Z82)*100</f>
        <v>137.22237659140572</v>
      </c>
      <c r="J9">
        <f t="shared" si="4"/>
        <v>0.69081086320449003</v>
      </c>
      <c r="K9">
        <f t="shared" si="5"/>
        <v>0.44443389578616854</v>
      </c>
      <c r="L9">
        <f t="shared" si="6"/>
        <v>135.49773781947752</v>
      </c>
    </row>
    <row r="10" spans="1:20" x14ac:dyDescent="0.25">
      <c r="A10" s="73">
        <v>32781</v>
      </c>
      <c r="B10">
        <v>30627.6834664751</v>
      </c>
      <c r="C10">
        <f>LN(B10/raw_data!Z83*100)*100</f>
        <v>422.52682014402359</v>
      </c>
      <c r="D10">
        <f t="shared" si="0"/>
        <v>2.4680837664126329</v>
      </c>
      <c r="E10">
        <f>LN(raw_data!B83/raw_data!Z83)*100</f>
        <v>191.376642306153</v>
      </c>
      <c r="F10">
        <f t="shared" si="1"/>
        <v>2.7723696001629605E-2</v>
      </c>
      <c r="G10">
        <f t="shared" si="2"/>
        <v>2.2217067989943113</v>
      </c>
      <c r="H10">
        <f t="shared" si="3"/>
        <v>420.55580440467708</v>
      </c>
      <c r="I10">
        <f>LN(raw_data!D83/raw_data!Z83)*100</f>
        <v>137.08798410787043</v>
      </c>
      <c r="J10">
        <f t="shared" si="4"/>
        <v>-0.13439248353529365</v>
      </c>
      <c r="K10">
        <f t="shared" si="5"/>
        <v>-0.38076945095361514</v>
      </c>
      <c r="L10">
        <f t="shared" si="6"/>
        <v>135.11696836852391</v>
      </c>
    </row>
    <row r="11" spans="1:20" x14ac:dyDescent="0.25">
      <c r="A11" s="73">
        <v>32873</v>
      </c>
      <c r="B11">
        <v>29850.046255169102</v>
      </c>
      <c r="C11">
        <f>LN(B11/raw_data!Z84*100)*100</f>
        <v>419.90368350762236</v>
      </c>
      <c r="D11">
        <f t="shared" si="0"/>
        <v>-2.6231366364012274</v>
      </c>
      <c r="E11">
        <f>LN(raw_data!B84/raw_data!Z84)*100</f>
        <v>191.42111271421845</v>
      </c>
      <c r="F11">
        <f t="shared" si="1"/>
        <v>4.4470408065450329E-2</v>
      </c>
      <c r="G11">
        <f t="shared" si="2"/>
        <v>-2.869513603819549</v>
      </c>
      <c r="H11">
        <f t="shared" si="3"/>
        <v>417.68629080085753</v>
      </c>
      <c r="I11">
        <f>LN(raw_data!D84/raw_data!Z84)*100</f>
        <v>137.33666080556196</v>
      </c>
      <c r="J11">
        <f t="shared" si="4"/>
        <v>0.24867669769153622</v>
      </c>
      <c r="K11">
        <f t="shared" si="5"/>
        <v>2.2997302732147284E-3</v>
      </c>
      <c r="L11">
        <f t="shared" si="6"/>
        <v>135.11926809879714</v>
      </c>
    </row>
    <row r="12" spans="1:20" x14ac:dyDescent="0.25">
      <c r="A12" s="73">
        <v>32963</v>
      </c>
      <c r="B12">
        <v>29931.818433721</v>
      </c>
      <c r="C12">
        <f>LN(B12/raw_data!Z85*100)*100</f>
        <v>420.1237010801633</v>
      </c>
      <c r="D12">
        <f t="shared" si="0"/>
        <v>0.22001757254093945</v>
      </c>
      <c r="E12">
        <f>LN(raw_data!B85/raw_data!Z85)*100</f>
        <v>192.03801161724709</v>
      </c>
      <c r="F12">
        <f t="shared" si="1"/>
        <v>0.61689890302864114</v>
      </c>
      <c r="G12">
        <f t="shared" si="2"/>
        <v>-2.6359394877382036E-2</v>
      </c>
      <c r="H12">
        <f t="shared" si="3"/>
        <v>417.65993140598016</v>
      </c>
      <c r="I12">
        <f>LN(raw_data!D85/raw_data!Z85)*100</f>
        <v>137.56420060383621</v>
      </c>
      <c r="J12">
        <f t="shared" si="4"/>
        <v>0.22753979827425042</v>
      </c>
      <c r="K12">
        <f t="shared" si="5"/>
        <v>-1.8837169144071075E-2</v>
      </c>
      <c r="L12">
        <f t="shared" si="6"/>
        <v>135.10043092965307</v>
      </c>
      <c r="M12">
        <f>LN(sectoral_raw_data!H4/raw_data!Z85)*100</f>
        <v>76.525957376391759</v>
      </c>
      <c r="P12">
        <f>M12</f>
        <v>76.525957376391759</v>
      </c>
      <c r="Q12">
        <f>LN(sectoral_raw_data!I4/raw_data!Z85)*100</f>
        <v>64.650167276377928</v>
      </c>
      <c r="T12">
        <f>Q12</f>
        <v>64.650167276377928</v>
      </c>
    </row>
    <row r="13" spans="1:20" x14ac:dyDescent="0.25">
      <c r="A13" s="73">
        <v>33054</v>
      </c>
      <c r="B13">
        <v>30443.2953086382</v>
      </c>
      <c r="C13">
        <f>LN(B13/raw_data!Z86*100)*100</f>
        <v>421.76677883922338</v>
      </c>
      <c r="D13">
        <f t="shared" si="0"/>
        <v>1.6430777590600769</v>
      </c>
      <c r="E13">
        <f>LN(raw_data!B86/raw_data!Z86)*100</f>
        <v>192.50125932574809</v>
      </c>
      <c r="F13">
        <f t="shared" si="1"/>
        <v>0.46324770850100094</v>
      </c>
      <c r="G13">
        <f t="shared" si="2"/>
        <v>1.3967007916417553</v>
      </c>
      <c r="H13">
        <f t="shared" si="3"/>
        <v>419.05663219762192</v>
      </c>
      <c r="I13">
        <f>LN(raw_data!D86/raw_data!Z86)*100</f>
        <v>138.37159037511157</v>
      </c>
      <c r="J13">
        <f t="shared" si="4"/>
        <v>0.8073897712753535</v>
      </c>
      <c r="K13">
        <f t="shared" si="5"/>
        <v>0.56101280385703201</v>
      </c>
      <c r="L13">
        <f t="shared" si="6"/>
        <v>135.66144373351011</v>
      </c>
      <c r="M13">
        <f>LN(sectoral_raw_data!H5/raw_data!Z86)*100</f>
        <v>77.217875515556116</v>
      </c>
      <c r="N13">
        <f>M13-M12</f>
        <v>0.69191813916435763</v>
      </c>
      <c r="O13">
        <f>N13-($N$132-$F$133)</f>
        <v>0.5216252521562118</v>
      </c>
      <c r="P13">
        <f>P12+O13</f>
        <v>77.047582628547971</v>
      </c>
      <c r="Q13">
        <f>LN(sectoral_raw_data!I5/raw_data!Z86)*100</f>
        <v>65.418109496128338</v>
      </c>
      <c r="R13">
        <f>Q13-Q12</f>
        <v>0.76794221975040955</v>
      </c>
      <c r="S13">
        <f>R13-($N$132-$F$133)</f>
        <v>0.59764933274226373</v>
      </c>
      <c r="T13">
        <f>T12+S13</f>
        <v>65.247816609120193</v>
      </c>
    </row>
    <row r="14" spans="1:20" x14ac:dyDescent="0.25">
      <c r="A14" s="73">
        <v>33146</v>
      </c>
      <c r="B14">
        <v>29850.046293152802</v>
      </c>
      <c r="C14">
        <f>LN(B14/raw_data!Z87*100)*100</f>
        <v>419.74757298764473</v>
      </c>
      <c r="D14">
        <f t="shared" si="0"/>
        <v>-2.0192058515786471</v>
      </c>
      <c r="E14">
        <f>LN(raw_data!B87/raw_data!Z87)*100</f>
        <v>191.39918921897618</v>
      </c>
      <c r="F14">
        <f t="shared" si="1"/>
        <v>-1.1020701067719187</v>
      </c>
      <c r="G14">
        <f t="shared" si="2"/>
        <v>-2.2655828189969687</v>
      </c>
      <c r="H14">
        <f t="shared" si="3"/>
        <v>416.79104937862496</v>
      </c>
      <c r="I14">
        <f>LN(raw_data!D87/raw_data!Z87)*100</f>
        <v>137.73688531457361</v>
      </c>
      <c r="J14">
        <f t="shared" si="4"/>
        <v>-0.63470506053795361</v>
      </c>
      <c r="K14">
        <f t="shared" si="5"/>
        <v>-0.8810820279562751</v>
      </c>
      <c r="L14">
        <f t="shared" si="6"/>
        <v>134.78036170555384</v>
      </c>
      <c r="M14">
        <f>LN(sectoral_raw_data!H6/raw_data!Z87)*100</f>
        <v>76.092681067688744</v>
      </c>
      <c r="N14">
        <f t="shared" ref="N14:N77" si="7">M14-M13</f>
        <v>-1.1251944478673721</v>
      </c>
      <c r="O14">
        <f t="shared" ref="O14:O77" si="8">N14-($N$132-$F$133)</f>
        <v>-1.295487334875518</v>
      </c>
      <c r="P14">
        <f t="shared" ref="P14:P77" si="9">P13+O14</f>
        <v>75.752095293672454</v>
      </c>
      <c r="Q14">
        <f>LN(sectoral_raw_data!I6/raw_data!Z87)*100</f>
        <v>65.599949694303461</v>
      </c>
      <c r="R14">
        <f t="shared" ref="R14:R77" si="10">Q14-Q13</f>
        <v>0.18184019817512365</v>
      </c>
      <c r="S14">
        <f t="shared" ref="S14:S77" si="11">R14-($N$132-$F$133)</f>
        <v>1.1547311166977825E-2</v>
      </c>
      <c r="T14">
        <f t="shared" ref="T14:T77" si="12">T13+S14</f>
        <v>65.259363920287171</v>
      </c>
    </row>
    <row r="15" spans="1:20" x14ac:dyDescent="0.25">
      <c r="A15" s="73">
        <v>33238</v>
      </c>
      <c r="B15">
        <v>29468.442881995201</v>
      </c>
      <c r="C15">
        <f>LN(B15/raw_data!Z88*100)*100</f>
        <v>418.40968936213517</v>
      </c>
      <c r="D15">
        <f t="shared" si="0"/>
        <v>-1.3378836255095621</v>
      </c>
      <c r="E15">
        <f>LN(raw_data!B88/raw_data!Z88)*100</f>
        <v>191.00323844284043</v>
      </c>
      <c r="F15">
        <f t="shared" si="1"/>
        <v>-0.39595077613574858</v>
      </c>
      <c r="G15">
        <f t="shared" si="2"/>
        <v>-1.5842605929278837</v>
      </c>
      <c r="H15">
        <f t="shared" si="3"/>
        <v>415.20678878569709</v>
      </c>
      <c r="I15">
        <f>LN(raw_data!D88/raw_data!Z88)*100</f>
        <v>137.66990498715475</v>
      </c>
      <c r="J15">
        <f t="shared" si="4"/>
        <v>-6.6980327418860952E-2</v>
      </c>
      <c r="K15">
        <f t="shared" si="5"/>
        <v>-0.31335729483718244</v>
      </c>
      <c r="L15">
        <f t="shared" si="6"/>
        <v>134.46700441071667</v>
      </c>
      <c r="M15">
        <f>LN(sectoral_raw_data!H7/raw_data!Z88)*100</f>
        <v>75.870206761527882</v>
      </c>
      <c r="N15">
        <f t="shared" si="7"/>
        <v>-0.22247430616086206</v>
      </c>
      <c r="O15">
        <f t="shared" si="8"/>
        <v>-0.39276719316900788</v>
      </c>
      <c r="P15">
        <f t="shared" si="9"/>
        <v>75.359328100503447</v>
      </c>
      <c r="Q15">
        <f>LN(sectoral_raw_data!I7/raw_data!Z88)*100</f>
        <v>65.413437672634828</v>
      </c>
      <c r="R15">
        <f t="shared" si="10"/>
        <v>-0.18651202166863357</v>
      </c>
      <c r="S15">
        <f t="shared" si="11"/>
        <v>-0.35680490867677939</v>
      </c>
      <c r="T15">
        <f t="shared" si="12"/>
        <v>64.902559011610393</v>
      </c>
    </row>
    <row r="16" spans="1:20" x14ac:dyDescent="0.25">
      <c r="A16" s="73">
        <v>33328</v>
      </c>
      <c r="B16">
        <v>28899.244510408</v>
      </c>
      <c r="C16">
        <f>LN(B16/raw_data!Z89*100)*100</f>
        <v>416.41025093861668</v>
      </c>
      <c r="D16">
        <f t="shared" si="0"/>
        <v>-1.9994384235184839</v>
      </c>
      <c r="E16">
        <f>LN(raw_data!B89/raw_data!Z89)*100</f>
        <v>190.66194678010964</v>
      </c>
      <c r="F16">
        <f t="shared" si="1"/>
        <v>-0.34129166273078226</v>
      </c>
      <c r="G16">
        <f t="shared" si="2"/>
        <v>-2.2458153909368055</v>
      </c>
      <c r="H16">
        <f t="shared" si="3"/>
        <v>412.96097339476029</v>
      </c>
      <c r="I16">
        <f>LN(raw_data!D89/raw_data!Z89)*100</f>
        <v>137.56637009432865</v>
      </c>
      <c r="J16">
        <f t="shared" si="4"/>
        <v>-0.1035348928261044</v>
      </c>
      <c r="K16">
        <f t="shared" si="5"/>
        <v>-0.34991186024442589</v>
      </c>
      <c r="L16">
        <f t="shared" si="6"/>
        <v>134.11709255047225</v>
      </c>
      <c r="M16">
        <f>LN(sectoral_raw_data!H8/raw_data!Z89)*100</f>
        <v>75.081064012894586</v>
      </c>
      <c r="N16">
        <f t="shared" si="7"/>
        <v>-0.78914274863329581</v>
      </c>
      <c r="O16">
        <f t="shared" si="8"/>
        <v>-0.95943563564144163</v>
      </c>
      <c r="P16">
        <f t="shared" si="9"/>
        <v>74.399892464862006</v>
      </c>
      <c r="Q16">
        <f>LN(sectoral_raw_data!I8/raw_data!Z89)*100</f>
        <v>66.274267634978372</v>
      </c>
      <c r="R16">
        <f t="shared" si="10"/>
        <v>0.86082996234354425</v>
      </c>
      <c r="S16">
        <f t="shared" si="11"/>
        <v>0.69053707533539843</v>
      </c>
      <c r="T16">
        <f t="shared" si="12"/>
        <v>65.593096086945792</v>
      </c>
    </row>
    <row r="17" spans="1:20" x14ac:dyDescent="0.25">
      <c r="A17" s="73">
        <v>33419</v>
      </c>
      <c r="B17">
        <v>27690.299190616301</v>
      </c>
      <c r="C17">
        <f>LN(B17/raw_data!Z90*100)*100</f>
        <v>412.09018097175704</v>
      </c>
      <c r="D17">
        <f t="shared" si="0"/>
        <v>-4.3200699668596485</v>
      </c>
      <c r="E17">
        <f>LN(raw_data!B90/raw_data!Z90)*100</f>
        <v>190.48877394380307</v>
      </c>
      <c r="F17">
        <f t="shared" si="1"/>
        <v>-0.17317283630657698</v>
      </c>
      <c r="G17">
        <f t="shared" si="2"/>
        <v>-4.5664469342779697</v>
      </c>
      <c r="H17">
        <f t="shared" si="3"/>
        <v>408.39452646048233</v>
      </c>
      <c r="I17">
        <f>LN(raw_data!D90/raw_data!Z90)*100</f>
        <v>136.83725433738869</v>
      </c>
      <c r="J17">
        <f t="shared" si="4"/>
        <v>-0.72911575693996156</v>
      </c>
      <c r="K17">
        <f t="shared" si="5"/>
        <v>-0.97549272435828305</v>
      </c>
      <c r="L17">
        <f t="shared" si="6"/>
        <v>133.14159982611397</v>
      </c>
      <c r="M17">
        <f>LN(sectoral_raw_data!H9/raw_data!Z90)*100</f>
        <v>74.013317481558715</v>
      </c>
      <c r="N17">
        <f t="shared" si="7"/>
        <v>-1.0677465313358709</v>
      </c>
      <c r="O17">
        <f t="shared" si="8"/>
        <v>-1.2380394183440169</v>
      </c>
      <c r="P17">
        <f t="shared" si="9"/>
        <v>73.16185304651799</v>
      </c>
      <c r="Q17">
        <f>LN(sectoral_raw_data!I9/raw_data!Z90)*100</f>
        <v>66.275361538290582</v>
      </c>
      <c r="R17">
        <f t="shared" si="10"/>
        <v>1.0939033122099318E-3</v>
      </c>
      <c r="S17">
        <f t="shared" si="11"/>
        <v>-0.16919898369593589</v>
      </c>
      <c r="T17">
        <f t="shared" si="12"/>
        <v>65.423897103249857</v>
      </c>
    </row>
    <row r="18" spans="1:20" x14ac:dyDescent="0.25">
      <c r="A18" s="73">
        <v>33511</v>
      </c>
      <c r="B18">
        <v>26418.822222368501</v>
      </c>
      <c r="C18">
        <f>LN(B18/raw_data!Z91*100)*100</f>
        <v>407.35181844612794</v>
      </c>
      <c r="D18">
        <f t="shared" si="0"/>
        <v>-4.7383625256290998</v>
      </c>
      <c r="E18">
        <f>LN(raw_data!B91/raw_data!Z91)*100</f>
        <v>190.23279400185777</v>
      </c>
      <c r="F18">
        <f t="shared" si="1"/>
        <v>-0.25597994194529861</v>
      </c>
      <c r="G18">
        <f t="shared" si="2"/>
        <v>-4.9847394930474209</v>
      </c>
      <c r="H18">
        <f t="shared" si="3"/>
        <v>403.40978696743491</v>
      </c>
      <c r="I18">
        <f>LN(raw_data!D91/raw_data!Z91)*100</f>
        <v>136.94827187968681</v>
      </c>
      <c r="J18">
        <f t="shared" si="4"/>
        <v>0.11101754229812855</v>
      </c>
      <c r="K18">
        <f t="shared" si="5"/>
        <v>-0.13535942512019294</v>
      </c>
      <c r="L18">
        <f t="shared" si="6"/>
        <v>133.00624040099379</v>
      </c>
      <c r="M18">
        <f>LN(sectoral_raw_data!H10/raw_data!Z91)*100</f>
        <v>74.387430453966843</v>
      </c>
      <c r="N18">
        <f t="shared" si="7"/>
        <v>0.37411297240812758</v>
      </c>
      <c r="O18">
        <f t="shared" si="8"/>
        <v>0.20382008539998175</v>
      </c>
      <c r="P18">
        <f t="shared" si="9"/>
        <v>73.365673131917973</v>
      </c>
      <c r="Q18">
        <f>LN(sectoral_raw_data!I10/raw_data!Z91)*100</f>
        <v>65.272264320617026</v>
      </c>
      <c r="R18">
        <f t="shared" si="10"/>
        <v>-1.003097217673556</v>
      </c>
      <c r="S18">
        <f t="shared" si="11"/>
        <v>-1.1733901046817019</v>
      </c>
      <c r="T18">
        <f t="shared" si="12"/>
        <v>64.250506998568156</v>
      </c>
    </row>
    <row r="19" spans="1:20" x14ac:dyDescent="0.25">
      <c r="A19" s="73">
        <v>33603</v>
      </c>
      <c r="B19">
        <v>27098.653531378899</v>
      </c>
      <c r="C19">
        <f>LN(B19/raw_data!Z92*100)*100</f>
        <v>409.85474476138296</v>
      </c>
      <c r="D19">
        <f t="shared" si="0"/>
        <v>2.5029263152550243</v>
      </c>
      <c r="E19">
        <f>LN(raw_data!B92/raw_data!Z92)*100</f>
        <v>190.3694213811734</v>
      </c>
      <c r="F19">
        <f t="shared" si="1"/>
        <v>0.13662737931562674</v>
      </c>
      <c r="G19">
        <f t="shared" si="2"/>
        <v>2.2565493478367027</v>
      </c>
      <c r="H19">
        <f t="shared" si="3"/>
        <v>405.66633631527162</v>
      </c>
      <c r="I19">
        <f>LN(raw_data!D92/raw_data!Z92)*100</f>
        <v>136.96304382863133</v>
      </c>
      <c r="J19">
        <f t="shared" si="4"/>
        <v>1.4771948944513724E-2</v>
      </c>
      <c r="K19">
        <f t="shared" si="5"/>
        <v>-0.23160501847380777</v>
      </c>
      <c r="L19">
        <f t="shared" si="6"/>
        <v>132.77463538251999</v>
      </c>
      <c r="M19">
        <f>LN(sectoral_raw_data!H11/raw_data!Z92)*100</f>
        <v>74.326336173403661</v>
      </c>
      <c r="N19">
        <f t="shared" si="7"/>
        <v>-6.1094280563182224E-2</v>
      </c>
      <c r="O19">
        <f t="shared" si="8"/>
        <v>-0.23138716757132805</v>
      </c>
      <c r="P19">
        <f t="shared" si="9"/>
        <v>73.134285964346645</v>
      </c>
      <c r="Q19">
        <f>LN(sectoral_raw_data!I11/raw_data!Z92)*100</f>
        <v>65.61326927604118</v>
      </c>
      <c r="R19">
        <f t="shared" si="10"/>
        <v>0.34100495542415388</v>
      </c>
      <c r="S19">
        <f t="shared" si="11"/>
        <v>0.17071206841600806</v>
      </c>
      <c r="T19">
        <f t="shared" si="12"/>
        <v>64.421219066984165</v>
      </c>
    </row>
    <row r="20" spans="1:20" x14ac:dyDescent="0.25">
      <c r="A20" s="73">
        <v>33694</v>
      </c>
      <c r="B20">
        <v>27241.3539699994</v>
      </c>
      <c r="C20">
        <f>LN(B20/raw_data!Z93*100)*100</f>
        <v>410.34216750588399</v>
      </c>
      <c r="D20">
        <f t="shared" si="0"/>
        <v>0.48742274450103196</v>
      </c>
      <c r="E20">
        <f>LN(raw_data!B93/raw_data!Z93)*100</f>
        <v>190.33825619016622</v>
      </c>
      <c r="F20">
        <f t="shared" si="1"/>
        <v>-3.1165191007175963E-2</v>
      </c>
      <c r="G20">
        <f t="shared" si="2"/>
        <v>0.24104577708271047</v>
      </c>
      <c r="H20">
        <f t="shared" si="3"/>
        <v>405.90738209235434</v>
      </c>
      <c r="I20">
        <f>LN(raw_data!D93/raw_data!Z93)*100</f>
        <v>136.7447891068891</v>
      </c>
      <c r="J20">
        <f t="shared" si="4"/>
        <v>-0.21825472174222682</v>
      </c>
      <c r="K20">
        <f t="shared" si="5"/>
        <v>-0.46463168916054831</v>
      </c>
      <c r="L20">
        <f t="shared" si="6"/>
        <v>132.31000369335945</v>
      </c>
      <c r="M20">
        <f>LN(sectoral_raw_data!H12/raw_data!Z93)*100</f>
        <v>74.219617225945981</v>
      </c>
      <c r="N20">
        <f t="shared" si="7"/>
        <v>-0.10671894745767929</v>
      </c>
      <c r="O20">
        <f t="shared" si="8"/>
        <v>-0.27701183446582511</v>
      </c>
      <c r="P20">
        <f t="shared" si="9"/>
        <v>72.857274129880821</v>
      </c>
      <c r="Q20">
        <f>LN(sectoral_raw_data!I12/raw_data!Z93)*100</f>
        <v>64.919097654285267</v>
      </c>
      <c r="R20">
        <f t="shared" si="10"/>
        <v>-0.69417162175591329</v>
      </c>
      <c r="S20">
        <f t="shared" si="11"/>
        <v>-0.86446450876405911</v>
      </c>
      <c r="T20">
        <f t="shared" si="12"/>
        <v>63.556754558220106</v>
      </c>
    </row>
    <row r="21" spans="1:20" x14ac:dyDescent="0.25">
      <c r="A21" s="73">
        <v>33785</v>
      </c>
      <c r="B21">
        <v>26656.121817175401</v>
      </c>
      <c r="C21">
        <f>LN(B21/raw_data!Z94*100)*100</f>
        <v>408.16154250035675</v>
      </c>
      <c r="D21">
        <f t="shared" si="0"/>
        <v>-2.1806250055272471</v>
      </c>
      <c r="E21">
        <f>LN(raw_data!B94/raw_data!Z94)*100</f>
        <v>190.21101800289466</v>
      </c>
      <c r="F21">
        <f t="shared" si="1"/>
        <v>-0.12723818727155844</v>
      </c>
      <c r="G21">
        <f t="shared" si="2"/>
        <v>-2.4270019729455687</v>
      </c>
      <c r="H21">
        <f t="shared" si="3"/>
        <v>403.48038011940878</v>
      </c>
      <c r="I21">
        <f>LN(raw_data!D94/raw_data!Z94)*100</f>
        <v>137.85974676775965</v>
      </c>
      <c r="J21">
        <f t="shared" si="4"/>
        <v>1.1149576608705445</v>
      </c>
      <c r="K21">
        <f t="shared" si="5"/>
        <v>0.868580693452223</v>
      </c>
      <c r="L21">
        <f t="shared" si="6"/>
        <v>133.17858438681168</v>
      </c>
      <c r="M21">
        <f>LN(sectoral_raw_data!H13/raw_data!Z94)*100</f>
        <v>75.840042527579556</v>
      </c>
      <c r="N21">
        <f t="shared" si="7"/>
        <v>1.6204253016335741</v>
      </c>
      <c r="O21">
        <f t="shared" si="8"/>
        <v>1.4501324146254282</v>
      </c>
      <c r="P21">
        <f t="shared" si="9"/>
        <v>74.30740654450625</v>
      </c>
      <c r="Q21">
        <f>LN(sectoral_raw_data!I13/raw_data!Z94)*100</f>
        <v>65.022988246206808</v>
      </c>
      <c r="R21">
        <f t="shared" si="10"/>
        <v>0.10389059192154093</v>
      </c>
      <c r="S21">
        <f t="shared" si="11"/>
        <v>-6.640229508660489E-2</v>
      </c>
      <c r="T21">
        <f t="shared" si="12"/>
        <v>63.490352263133502</v>
      </c>
    </row>
    <row r="22" spans="1:20" x14ac:dyDescent="0.25">
      <c r="A22" s="73">
        <v>33877</v>
      </c>
      <c r="B22">
        <v>26612.8306711072</v>
      </c>
      <c r="C22">
        <f>LN(B22/raw_data!Z95*100)*100</f>
        <v>407.98344873212568</v>
      </c>
      <c r="D22">
        <f t="shared" si="0"/>
        <v>-0.17809376823106504</v>
      </c>
      <c r="E22">
        <f>LN(raw_data!B95/raw_data!Z95)*100</f>
        <v>190.83064326692451</v>
      </c>
      <c r="F22">
        <f t="shared" si="1"/>
        <v>0.61962526402984963</v>
      </c>
      <c r="G22">
        <f t="shared" si="2"/>
        <v>-0.42447073564938653</v>
      </c>
      <c r="H22">
        <f t="shared" si="3"/>
        <v>403.0559093837594</v>
      </c>
      <c r="I22">
        <f>LN(raw_data!D95/raw_data!Z95)*100</f>
        <v>138.49824772669155</v>
      </c>
      <c r="J22">
        <f t="shared" si="4"/>
        <v>0.63850095893189973</v>
      </c>
      <c r="K22">
        <f t="shared" si="5"/>
        <v>0.39212399151357824</v>
      </c>
      <c r="L22">
        <f t="shared" si="6"/>
        <v>133.57070837832526</v>
      </c>
      <c r="M22">
        <f>LN(sectoral_raw_data!H14/raw_data!Z95)*100</f>
        <v>76.253385909124646</v>
      </c>
      <c r="N22">
        <f t="shared" si="7"/>
        <v>0.41334338154508998</v>
      </c>
      <c r="O22">
        <f t="shared" si="8"/>
        <v>0.24305049453694416</v>
      </c>
      <c r="P22">
        <f t="shared" si="9"/>
        <v>74.550457039043195</v>
      </c>
      <c r="Q22">
        <f>LN(sectoral_raw_data!I14/raw_data!Z95)*100</f>
        <v>65.548193907628132</v>
      </c>
      <c r="R22">
        <f t="shared" si="10"/>
        <v>0.52520566142132452</v>
      </c>
      <c r="S22">
        <f t="shared" si="11"/>
        <v>0.3549127744131787</v>
      </c>
      <c r="T22">
        <f t="shared" si="12"/>
        <v>63.845265037546682</v>
      </c>
    </row>
    <row r="23" spans="1:20" x14ac:dyDescent="0.25">
      <c r="A23" s="73">
        <v>33969</v>
      </c>
      <c r="B23">
        <v>25437.556254390602</v>
      </c>
      <c r="C23">
        <f>LN(B23/raw_data!Z96*100)*100</f>
        <v>403.4512173358433</v>
      </c>
      <c r="D23">
        <f t="shared" si="0"/>
        <v>-4.5322313962823841</v>
      </c>
      <c r="E23">
        <f>LN(raw_data!B96/raw_data!Z96)*100</f>
        <v>191.50847310484812</v>
      </c>
      <c r="F23">
        <f t="shared" si="1"/>
        <v>0.67782983792361051</v>
      </c>
      <c r="G23">
        <f t="shared" si="2"/>
        <v>-4.7786083637007053</v>
      </c>
      <c r="H23">
        <f t="shared" si="3"/>
        <v>398.2773010200587</v>
      </c>
      <c r="I23">
        <f>LN(raw_data!D96/raw_data!Z96)*100</f>
        <v>138.6455423465251</v>
      </c>
      <c r="J23">
        <f t="shared" si="4"/>
        <v>0.14729461983355918</v>
      </c>
      <c r="K23">
        <f t="shared" si="5"/>
        <v>-9.9082347584762309E-2</v>
      </c>
      <c r="L23">
        <f t="shared" si="6"/>
        <v>133.47162603074051</v>
      </c>
      <c r="M23">
        <f>LN(sectoral_raw_data!H15/raw_data!Z96)*100</f>
        <v>77.080089276386033</v>
      </c>
      <c r="N23">
        <f t="shared" si="7"/>
        <v>0.82670336726138771</v>
      </c>
      <c r="O23">
        <f t="shared" si="8"/>
        <v>0.65641048025324189</v>
      </c>
      <c r="P23">
        <f t="shared" si="9"/>
        <v>75.206867519296438</v>
      </c>
      <c r="Q23">
        <f>LN(sectoral_raw_data!I15/raw_data!Z96)*100</f>
        <v>65.162270762113067</v>
      </c>
      <c r="R23">
        <f t="shared" si="10"/>
        <v>-0.3859231455150649</v>
      </c>
      <c r="S23">
        <f t="shared" si="11"/>
        <v>-0.55621603252321072</v>
      </c>
      <c r="T23">
        <f t="shared" si="12"/>
        <v>63.289049005023472</v>
      </c>
    </row>
    <row r="24" spans="1:20" x14ac:dyDescent="0.25">
      <c r="A24" s="73">
        <v>34059</v>
      </c>
      <c r="B24">
        <v>26064.4761784037</v>
      </c>
      <c r="C24">
        <f>LN(B24/raw_data!Z97*100)*100</f>
        <v>405.87255251326246</v>
      </c>
      <c r="D24">
        <f t="shared" si="0"/>
        <v>2.4213351774191665</v>
      </c>
      <c r="E24">
        <f>LN(raw_data!B97/raw_data!Z97)*100</f>
        <v>192.21462984616005</v>
      </c>
      <c r="F24">
        <f t="shared" si="1"/>
        <v>0.70615674131192918</v>
      </c>
      <c r="G24">
        <f t="shared" si="2"/>
        <v>2.1749582100008449</v>
      </c>
      <c r="H24">
        <f t="shared" si="3"/>
        <v>400.45225923005955</v>
      </c>
      <c r="I24">
        <f>LN(raw_data!D97/raw_data!Z97)*100</f>
        <v>139.45351479845897</v>
      </c>
      <c r="J24">
        <f t="shared" si="4"/>
        <v>0.80797245193386402</v>
      </c>
      <c r="K24">
        <f t="shared" si="5"/>
        <v>0.56159548451554253</v>
      </c>
      <c r="L24">
        <f t="shared" si="6"/>
        <v>134.03322151525606</v>
      </c>
      <c r="M24">
        <f>LN(sectoral_raw_data!H16/raw_data!Z97)*100</f>
        <v>78.879205230720771</v>
      </c>
      <c r="N24">
        <f t="shared" si="7"/>
        <v>1.7991159543347379</v>
      </c>
      <c r="O24">
        <f t="shared" si="8"/>
        <v>1.628823067326592</v>
      </c>
      <c r="P24">
        <f t="shared" si="9"/>
        <v>76.835690586623031</v>
      </c>
      <c r="Q24">
        <f>LN(sectoral_raw_data!I16/raw_data!Z97)*100</f>
        <v>65.349737025577284</v>
      </c>
      <c r="R24">
        <f t="shared" si="10"/>
        <v>0.18746626346421635</v>
      </c>
      <c r="S24">
        <f t="shared" si="11"/>
        <v>1.7173376456070533E-2</v>
      </c>
      <c r="T24">
        <f t="shared" si="12"/>
        <v>63.306222381479543</v>
      </c>
    </row>
    <row r="25" spans="1:20" x14ac:dyDescent="0.25">
      <c r="A25" s="73">
        <v>34150</v>
      </c>
      <c r="B25">
        <v>25161.775635410799</v>
      </c>
      <c r="C25">
        <f>LN(B25/raw_data!Z98*100)*100</f>
        <v>402.33449298826167</v>
      </c>
      <c r="D25">
        <f t="shared" si="0"/>
        <v>-3.53805952500079</v>
      </c>
      <c r="E25">
        <f>LN(raw_data!B98/raw_data!Z98)*100</f>
        <v>192.69534802393798</v>
      </c>
      <c r="F25">
        <f t="shared" si="1"/>
        <v>0.48071817777793058</v>
      </c>
      <c r="G25">
        <f t="shared" si="2"/>
        <v>-3.7844364924191116</v>
      </c>
      <c r="H25">
        <f t="shared" si="3"/>
        <v>396.66782273764045</v>
      </c>
      <c r="I25">
        <f>LN(raw_data!D98/raw_data!Z98)*100</f>
        <v>139.65476882301408</v>
      </c>
      <c r="J25">
        <f t="shared" si="4"/>
        <v>0.20125402455511221</v>
      </c>
      <c r="K25">
        <f t="shared" si="5"/>
        <v>-4.5122942863209281E-2</v>
      </c>
      <c r="L25">
        <f t="shared" si="6"/>
        <v>133.98809857239286</v>
      </c>
      <c r="M25">
        <f>LN(sectoral_raw_data!H17/raw_data!Z98)*100</f>
        <v>78.428369505539948</v>
      </c>
      <c r="N25">
        <f t="shared" si="7"/>
        <v>-0.45083572518082349</v>
      </c>
      <c r="O25">
        <f t="shared" si="8"/>
        <v>-0.62112861218896931</v>
      </c>
      <c r="P25">
        <f t="shared" si="9"/>
        <v>76.214561974434062</v>
      </c>
      <c r="Q25">
        <f>LN(sectoral_raw_data!I17/raw_data!Z98)*100</f>
        <v>65.874536462914705</v>
      </c>
      <c r="R25">
        <f t="shared" si="10"/>
        <v>0.52479943733742118</v>
      </c>
      <c r="S25">
        <f t="shared" si="11"/>
        <v>0.35450655032927536</v>
      </c>
      <c r="T25">
        <f t="shared" si="12"/>
        <v>63.660728931808819</v>
      </c>
    </row>
    <row r="26" spans="1:20" x14ac:dyDescent="0.25">
      <c r="A26" s="73">
        <v>34242</v>
      </c>
      <c r="B26">
        <v>25184.222891636098</v>
      </c>
      <c r="C26">
        <f>LN(B26/raw_data!Z99*100)*100</f>
        <v>402.39923543633455</v>
      </c>
      <c r="D26">
        <f t="shared" si="0"/>
        <v>6.4742448072877323E-2</v>
      </c>
      <c r="E26">
        <f>LN(raw_data!B99/raw_data!Z99)*100</f>
        <v>193.45910913183727</v>
      </c>
      <c r="F26">
        <f t="shared" si="1"/>
        <v>0.76376110789928475</v>
      </c>
      <c r="G26">
        <f t="shared" si="2"/>
        <v>-0.18163451934544417</v>
      </c>
      <c r="H26">
        <f t="shared" si="3"/>
        <v>396.48618821829501</v>
      </c>
      <c r="I26">
        <f>LN(raw_data!D99/raw_data!Z99)*100</f>
        <v>141.46992982873837</v>
      </c>
      <c r="J26">
        <f t="shared" si="4"/>
        <v>1.815161005724292</v>
      </c>
      <c r="K26">
        <f t="shared" si="5"/>
        <v>1.5687840383059704</v>
      </c>
      <c r="L26">
        <f t="shared" si="6"/>
        <v>135.55688261069884</v>
      </c>
      <c r="M26">
        <f>LN(sectoral_raw_data!H18/raw_data!Z99)*100</f>
        <v>80.857323457511214</v>
      </c>
      <c r="N26">
        <f t="shared" si="7"/>
        <v>2.4289539519712662</v>
      </c>
      <c r="O26">
        <f t="shared" si="8"/>
        <v>2.2586610649631202</v>
      </c>
      <c r="P26">
        <f t="shared" si="9"/>
        <v>78.473223039397183</v>
      </c>
      <c r="Q26">
        <f>LN(sectoral_raw_data!I18/raw_data!Z99)*100</f>
        <v>66.650355946179729</v>
      </c>
      <c r="R26">
        <f t="shared" si="10"/>
        <v>0.7758194832650247</v>
      </c>
      <c r="S26">
        <f t="shared" si="11"/>
        <v>0.60552659625687888</v>
      </c>
      <c r="T26">
        <f t="shared" si="12"/>
        <v>64.266255528065699</v>
      </c>
    </row>
    <row r="27" spans="1:20" x14ac:dyDescent="0.25">
      <c r="A27" s="73">
        <v>34334</v>
      </c>
      <c r="B27">
        <v>25689.286262701698</v>
      </c>
      <c r="C27">
        <f>LN(B27/raw_data!Z100*100)*100</f>
        <v>404.35600241550543</v>
      </c>
      <c r="D27">
        <f t="shared" si="0"/>
        <v>1.9567669791708795</v>
      </c>
      <c r="E27">
        <f>LN(raw_data!B100/raw_data!Z100)*100</f>
        <v>194.09601081889448</v>
      </c>
      <c r="F27">
        <f t="shared" si="1"/>
        <v>0.63690168705721817</v>
      </c>
      <c r="G27">
        <f t="shared" si="2"/>
        <v>1.7103900117525579</v>
      </c>
      <c r="H27">
        <f t="shared" si="3"/>
        <v>398.19657823004758</v>
      </c>
      <c r="I27">
        <f>LN(raw_data!D100/raw_data!Z100)*100</f>
        <v>142.19420453680354</v>
      </c>
      <c r="J27">
        <f t="shared" si="4"/>
        <v>0.72427470806516681</v>
      </c>
      <c r="K27">
        <f t="shared" si="5"/>
        <v>0.47789774064684531</v>
      </c>
      <c r="L27">
        <f t="shared" si="6"/>
        <v>136.03478035134569</v>
      </c>
      <c r="M27">
        <f>LN(sectoral_raw_data!H19/raw_data!Z100)*100</f>
        <v>81.561887711927255</v>
      </c>
      <c r="N27">
        <f t="shared" si="7"/>
        <v>0.70456425441604154</v>
      </c>
      <c r="O27">
        <f t="shared" si="8"/>
        <v>0.53427136740789571</v>
      </c>
      <c r="P27">
        <f t="shared" si="9"/>
        <v>79.00749440680508</v>
      </c>
      <c r="Q27">
        <f>LN(sectoral_raw_data!I19/raw_data!Z100)*100</f>
        <v>66.975575432496271</v>
      </c>
      <c r="R27">
        <f t="shared" si="10"/>
        <v>0.32521948631654141</v>
      </c>
      <c r="S27">
        <f t="shared" si="11"/>
        <v>0.15492659930839559</v>
      </c>
      <c r="T27">
        <f t="shared" si="12"/>
        <v>64.421182127374095</v>
      </c>
    </row>
    <row r="28" spans="1:20" x14ac:dyDescent="0.25">
      <c r="A28" s="73">
        <v>34424</v>
      </c>
      <c r="B28">
        <v>26197.5563846109</v>
      </c>
      <c r="C28">
        <f>LN(B28/raw_data!Z101*100)*100</f>
        <v>406.28635825166992</v>
      </c>
      <c r="D28">
        <f t="shared" si="0"/>
        <v>1.9303558361644946</v>
      </c>
      <c r="E28">
        <f>LN(raw_data!B101/raw_data!Z101)*100</f>
        <v>195.24042837259881</v>
      </c>
      <c r="F28">
        <f t="shared" si="1"/>
        <v>1.1444175537043293</v>
      </c>
      <c r="G28">
        <f t="shared" si="2"/>
        <v>1.683978868746173</v>
      </c>
      <c r="H28">
        <f t="shared" si="3"/>
        <v>399.88055709879376</v>
      </c>
      <c r="I28">
        <f>LN(raw_data!D101/raw_data!Z101)*100</f>
        <v>143.00849360095143</v>
      </c>
      <c r="J28">
        <f t="shared" si="4"/>
        <v>0.81428906414788571</v>
      </c>
      <c r="K28">
        <f t="shared" si="5"/>
        <v>0.56791209672956422</v>
      </c>
      <c r="L28">
        <f t="shared" si="6"/>
        <v>136.60269244807526</v>
      </c>
      <c r="M28">
        <f>LN(sectoral_raw_data!H20/raw_data!Z101)*100</f>
        <v>82.619691442227122</v>
      </c>
      <c r="N28">
        <f t="shared" si="7"/>
        <v>1.0578037302998666</v>
      </c>
      <c r="O28">
        <f t="shared" si="8"/>
        <v>0.88751084329172081</v>
      </c>
      <c r="P28">
        <f t="shared" si="9"/>
        <v>79.895005250096801</v>
      </c>
      <c r="Q28">
        <f>LN(sectoral_raw_data!I20/raw_data!Z101)*100</f>
        <v>66.959016135704502</v>
      </c>
      <c r="R28">
        <f t="shared" si="10"/>
        <v>-1.6559296791768929E-2</v>
      </c>
      <c r="S28">
        <f t="shared" si="11"/>
        <v>-0.18685218379991475</v>
      </c>
      <c r="T28">
        <f t="shared" si="12"/>
        <v>64.234329943574181</v>
      </c>
    </row>
    <row r="29" spans="1:20" x14ac:dyDescent="0.25">
      <c r="A29" s="73">
        <v>34515</v>
      </c>
      <c r="B29">
        <v>26074.096455802799</v>
      </c>
      <c r="C29">
        <f>LN(B29/raw_data!Z102*100)*100</f>
        <v>405.78513233975838</v>
      </c>
      <c r="D29">
        <f t="shared" si="0"/>
        <v>-0.50122591191154697</v>
      </c>
      <c r="E29">
        <f>LN(raw_data!B102/raw_data!Z102)*100</f>
        <v>196.36969122847017</v>
      </c>
      <c r="F29">
        <f t="shared" si="1"/>
        <v>1.1292628558713602</v>
      </c>
      <c r="G29">
        <f t="shared" si="2"/>
        <v>-0.74760287932986846</v>
      </c>
      <c r="H29">
        <f t="shared" si="3"/>
        <v>399.1329542194639</v>
      </c>
      <c r="I29">
        <f>LN(raw_data!D102/raw_data!Z102)*100</f>
        <v>143.19926261983522</v>
      </c>
      <c r="J29">
        <f t="shared" si="4"/>
        <v>0.19076901888379894</v>
      </c>
      <c r="K29">
        <f t="shared" si="5"/>
        <v>-5.5607948534522555E-2</v>
      </c>
      <c r="L29">
        <f t="shared" si="6"/>
        <v>136.54708449954074</v>
      </c>
      <c r="M29">
        <f>LN(sectoral_raw_data!H21/raw_data!Z102)*100</f>
        <v>83.019259026137433</v>
      </c>
      <c r="N29">
        <f t="shared" si="7"/>
        <v>0.39956758391031144</v>
      </c>
      <c r="O29">
        <f t="shared" si="8"/>
        <v>0.22927469690216562</v>
      </c>
      <c r="P29">
        <f t="shared" si="9"/>
        <v>80.124279946998968</v>
      </c>
      <c r="Q29">
        <f>LN(sectoral_raw_data!I21/raw_data!Z102)*100</f>
        <v>67.035683886504813</v>
      </c>
      <c r="R29">
        <f t="shared" si="10"/>
        <v>7.6667750800311296E-2</v>
      </c>
      <c r="S29">
        <f t="shared" si="11"/>
        <v>-9.3625136207834525E-2</v>
      </c>
      <c r="T29">
        <f t="shared" si="12"/>
        <v>64.140704807366347</v>
      </c>
    </row>
    <row r="30" spans="1:20" x14ac:dyDescent="0.25">
      <c r="A30" s="73">
        <v>34607</v>
      </c>
      <c r="B30">
        <v>26978.400373356199</v>
      </c>
      <c r="C30">
        <f>LN(B30/raw_data!Z103*100)*100</f>
        <v>409.1346672346923</v>
      </c>
      <c r="D30">
        <f t="shared" si="0"/>
        <v>3.3495348949339245</v>
      </c>
      <c r="E30">
        <f>LN(raw_data!B103/raw_data!Z103)*100</f>
        <v>197.43834013953162</v>
      </c>
      <c r="F30">
        <f t="shared" si="1"/>
        <v>1.0686489110614446</v>
      </c>
      <c r="G30">
        <f t="shared" si="2"/>
        <v>3.1031579275156029</v>
      </c>
      <c r="H30">
        <f t="shared" si="3"/>
        <v>402.23611214697951</v>
      </c>
      <c r="I30">
        <f>LN(raw_data!D103/raw_data!Z103)*100</f>
        <v>144.02670490434582</v>
      </c>
      <c r="J30">
        <f t="shared" si="4"/>
        <v>0.82744228451059598</v>
      </c>
      <c r="K30">
        <f t="shared" si="5"/>
        <v>0.58106531709227449</v>
      </c>
      <c r="L30">
        <f t="shared" si="6"/>
        <v>137.12814981663303</v>
      </c>
      <c r="M30">
        <f>LN(sectoral_raw_data!H22/raw_data!Z103)*100</f>
        <v>84.097509020214986</v>
      </c>
      <c r="N30">
        <f t="shared" si="7"/>
        <v>1.0782499940775523</v>
      </c>
      <c r="O30">
        <f t="shared" si="8"/>
        <v>0.90795710706940647</v>
      </c>
      <c r="P30">
        <f t="shared" si="9"/>
        <v>81.032237054068375</v>
      </c>
      <c r="Q30">
        <f>LN(sectoral_raw_data!I22/raw_data!Z103)*100</f>
        <v>67.082590897869693</v>
      </c>
      <c r="R30">
        <f t="shared" si="10"/>
        <v>4.6907011364879736E-2</v>
      </c>
      <c r="S30">
        <f t="shared" si="11"/>
        <v>-0.12338587564326609</v>
      </c>
      <c r="T30">
        <f t="shared" si="12"/>
        <v>64.017318931723082</v>
      </c>
    </row>
    <row r="31" spans="1:20" x14ac:dyDescent="0.25">
      <c r="A31" s="73">
        <v>34699</v>
      </c>
      <c r="B31">
        <v>27842.619902171999</v>
      </c>
      <c r="C31">
        <f>LN(B31/raw_data!Z104*100)*100</f>
        <v>412.21022799583949</v>
      </c>
      <c r="D31">
        <f t="shared" si="0"/>
        <v>3.0755607611471873</v>
      </c>
      <c r="E31">
        <f>LN(raw_data!B104/raw_data!Z104)*100</f>
        <v>197.95105414554556</v>
      </c>
      <c r="F31">
        <f t="shared" si="1"/>
        <v>0.5127140060139368</v>
      </c>
      <c r="G31">
        <f t="shared" si="2"/>
        <v>2.8291837937288657</v>
      </c>
      <c r="H31">
        <f t="shared" si="3"/>
        <v>405.06529594070838</v>
      </c>
      <c r="I31">
        <f>LN(raw_data!D104/raw_data!Z104)*100</f>
        <v>144.53041838287498</v>
      </c>
      <c r="J31">
        <f t="shared" si="4"/>
        <v>0.50371347852916415</v>
      </c>
      <c r="K31">
        <f t="shared" si="5"/>
        <v>0.25733651111084266</v>
      </c>
      <c r="L31">
        <f t="shared" si="6"/>
        <v>137.38548632774388</v>
      </c>
      <c r="M31">
        <f>LN(sectoral_raw_data!H23/raw_data!Z104)*100</f>
        <v>84.387416121060937</v>
      </c>
      <c r="N31">
        <f t="shared" si="7"/>
        <v>0.2899071008459515</v>
      </c>
      <c r="O31">
        <f t="shared" si="8"/>
        <v>0.11961421383780568</v>
      </c>
      <c r="P31">
        <f t="shared" si="9"/>
        <v>81.151851267906181</v>
      </c>
      <c r="Q31">
        <f>LN(sectoral_raw_data!I23/raw_data!Z104)*100</f>
        <v>67.545663475366695</v>
      </c>
      <c r="R31">
        <f t="shared" si="10"/>
        <v>0.4630725774970017</v>
      </c>
      <c r="S31">
        <f t="shared" si="11"/>
        <v>0.29277969048885588</v>
      </c>
      <c r="T31">
        <f t="shared" si="12"/>
        <v>64.310098622211939</v>
      </c>
    </row>
    <row r="32" spans="1:20" x14ac:dyDescent="0.25">
      <c r="A32" s="73">
        <v>34789</v>
      </c>
      <c r="B32">
        <v>27310.299149775299</v>
      </c>
      <c r="C32">
        <f>LN(B32/raw_data!Z105*100)*100</f>
        <v>410.20230644346452</v>
      </c>
      <c r="D32">
        <f t="shared" si="0"/>
        <v>-2.0079215523749667</v>
      </c>
      <c r="E32">
        <f>LN(raw_data!B105/raw_data!Z105)*100</f>
        <v>198.27733146845691</v>
      </c>
      <c r="F32">
        <f t="shared" si="1"/>
        <v>0.32627732291135203</v>
      </c>
      <c r="G32">
        <f t="shared" si="2"/>
        <v>-2.2542985197932883</v>
      </c>
      <c r="H32">
        <f t="shared" si="3"/>
        <v>402.8109974209151</v>
      </c>
      <c r="I32">
        <f>LN(raw_data!D105/raw_data!Z105)*100</f>
        <v>144.63809888855735</v>
      </c>
      <c r="J32">
        <f t="shared" si="4"/>
        <v>0.10768050568236731</v>
      </c>
      <c r="K32">
        <f t="shared" si="5"/>
        <v>-0.13869646173595418</v>
      </c>
      <c r="L32">
        <f t="shared" si="6"/>
        <v>137.24678986600793</v>
      </c>
      <c r="M32">
        <f>LN(sectoral_raw_data!H24/raw_data!Z105)*100</f>
        <v>85.260567008452824</v>
      </c>
      <c r="N32">
        <f t="shared" si="7"/>
        <v>0.87315088739188695</v>
      </c>
      <c r="O32">
        <f t="shared" si="8"/>
        <v>0.70285800038374113</v>
      </c>
      <c r="P32">
        <f t="shared" si="9"/>
        <v>81.854709268289923</v>
      </c>
      <c r="Q32">
        <f>LN(sectoral_raw_data!I24/raw_data!Z105)*100</f>
        <v>67.503575156957623</v>
      </c>
      <c r="R32">
        <f t="shared" si="10"/>
        <v>-4.2088318409071235E-2</v>
      </c>
      <c r="S32">
        <f t="shared" si="11"/>
        <v>-0.21238120541721706</v>
      </c>
      <c r="T32">
        <f t="shared" si="12"/>
        <v>64.097717416794723</v>
      </c>
    </row>
    <row r="33" spans="1:20" x14ac:dyDescent="0.25">
      <c r="A33" s="73">
        <v>34880</v>
      </c>
      <c r="B33">
        <v>28275.531352105099</v>
      </c>
      <c r="C33">
        <f>LN(B33/raw_data!Z106*100)*100</f>
        <v>413.5959299918099</v>
      </c>
      <c r="D33">
        <f t="shared" si="0"/>
        <v>3.3936235483453743</v>
      </c>
      <c r="E33">
        <f>LN(raw_data!B106/raw_data!Z106)*100</f>
        <v>198.57371949410077</v>
      </c>
      <c r="F33">
        <f t="shared" si="1"/>
        <v>0.29638802564386424</v>
      </c>
      <c r="G33">
        <f t="shared" si="2"/>
        <v>3.1472465809270527</v>
      </c>
      <c r="H33">
        <f t="shared" si="3"/>
        <v>405.95824400184216</v>
      </c>
      <c r="I33">
        <f>LN(raw_data!D106/raw_data!Z106)*100</f>
        <v>145.20056678956345</v>
      </c>
      <c r="J33">
        <f t="shared" si="4"/>
        <v>0.56246790100610156</v>
      </c>
      <c r="K33">
        <f t="shared" si="5"/>
        <v>0.31609093358778007</v>
      </c>
      <c r="L33">
        <f t="shared" si="6"/>
        <v>137.56288079959572</v>
      </c>
      <c r="M33">
        <f>LN(sectoral_raw_data!H25/raw_data!Z106)*100</f>
        <v>85.74018475396295</v>
      </c>
      <c r="N33">
        <f t="shared" si="7"/>
        <v>0.47961774551012581</v>
      </c>
      <c r="O33">
        <f t="shared" si="8"/>
        <v>0.30932485850197999</v>
      </c>
      <c r="P33">
        <f t="shared" si="9"/>
        <v>82.164034126791904</v>
      </c>
      <c r="Q33">
        <f>LN(sectoral_raw_data!I25/raw_data!Z106)*100</f>
        <v>67.834800790507984</v>
      </c>
      <c r="R33">
        <f t="shared" si="10"/>
        <v>0.3312256335503605</v>
      </c>
      <c r="S33">
        <f t="shared" si="11"/>
        <v>0.16093274654221468</v>
      </c>
      <c r="T33">
        <f t="shared" si="12"/>
        <v>64.258650163336938</v>
      </c>
    </row>
    <row r="34" spans="1:20" x14ac:dyDescent="0.25">
      <c r="A34" s="73">
        <v>34972</v>
      </c>
      <c r="B34">
        <v>29672.071623817599</v>
      </c>
      <c r="C34">
        <f>LN(B34/raw_data!Z107*100)*100</f>
        <v>418.33505810888596</v>
      </c>
      <c r="D34">
        <f t="shared" si="0"/>
        <v>4.7391281170760635</v>
      </c>
      <c r="E34">
        <f>LN(raw_data!B107/raw_data!Z107)*100</f>
        <v>199.44215014303734</v>
      </c>
      <c r="F34">
        <f t="shared" si="1"/>
        <v>0.86843064893656674</v>
      </c>
      <c r="G34">
        <f t="shared" si="2"/>
        <v>4.4927511496577424</v>
      </c>
      <c r="H34">
        <f t="shared" si="3"/>
        <v>410.45099515149991</v>
      </c>
      <c r="I34">
        <f>LN(raw_data!D107/raw_data!Z107)*100</f>
        <v>145.61157651023311</v>
      </c>
      <c r="J34">
        <f t="shared" si="4"/>
        <v>0.41100972066965369</v>
      </c>
      <c r="K34">
        <f t="shared" si="5"/>
        <v>0.1646327532513322</v>
      </c>
      <c r="L34">
        <f t="shared" si="6"/>
        <v>137.72751355284706</v>
      </c>
      <c r="M34">
        <f>LN(sectoral_raw_data!H26/raw_data!Z107)*100</f>
        <v>86.51247252314316</v>
      </c>
      <c r="N34">
        <f t="shared" si="7"/>
        <v>0.77228776918020969</v>
      </c>
      <c r="O34">
        <f t="shared" si="8"/>
        <v>0.60199488217206387</v>
      </c>
      <c r="P34">
        <f t="shared" si="9"/>
        <v>82.766029008963969</v>
      </c>
      <c r="Q34">
        <f>LN(sectoral_raw_data!I26/raw_data!Z107)*100</f>
        <v>68.067520142395452</v>
      </c>
      <c r="R34">
        <f t="shared" si="10"/>
        <v>0.23271935188746795</v>
      </c>
      <c r="S34">
        <f t="shared" si="11"/>
        <v>6.242646487932213E-2</v>
      </c>
      <c r="T34">
        <f t="shared" si="12"/>
        <v>64.321076628216261</v>
      </c>
    </row>
    <row r="35" spans="1:20" x14ac:dyDescent="0.25">
      <c r="A35" s="73">
        <v>35064</v>
      </c>
      <c r="B35">
        <v>30138.653960240299</v>
      </c>
      <c r="C35">
        <f>LN(B35/raw_data!Z108*100)*100</f>
        <v>419.80470324913961</v>
      </c>
      <c r="D35">
        <f t="shared" si="0"/>
        <v>1.4696451402536468</v>
      </c>
      <c r="E35">
        <f>LN(raw_data!B108/raw_data!Z108)*100</f>
        <v>199.5375955390183</v>
      </c>
      <c r="F35">
        <f t="shared" si="1"/>
        <v>9.5445395980959802E-2</v>
      </c>
      <c r="G35">
        <f t="shared" si="2"/>
        <v>1.2232681728353252</v>
      </c>
      <c r="H35">
        <f t="shared" si="3"/>
        <v>411.67426332433524</v>
      </c>
      <c r="I35">
        <f>LN(raw_data!D108/raw_data!Z108)*100</f>
        <v>146.64780525032478</v>
      </c>
      <c r="J35">
        <f t="shared" si="4"/>
        <v>1.0362287400916728</v>
      </c>
      <c r="K35">
        <f t="shared" si="5"/>
        <v>0.78985177267335127</v>
      </c>
      <c r="L35">
        <f t="shared" si="6"/>
        <v>138.51736532552042</v>
      </c>
      <c r="M35">
        <f>LN(sectoral_raw_data!H27/raw_data!Z108)*100</f>
        <v>88.08047686630033</v>
      </c>
      <c r="N35">
        <f t="shared" si="7"/>
        <v>1.5680043431571704</v>
      </c>
      <c r="O35">
        <f t="shared" si="8"/>
        <v>1.3977114561490245</v>
      </c>
      <c r="P35">
        <f t="shared" si="9"/>
        <v>84.163740465112994</v>
      </c>
      <c r="Q35">
        <f>LN(sectoral_raw_data!I27/raw_data!Z108)*100</f>
        <v>68.269945037255169</v>
      </c>
      <c r="R35">
        <f t="shared" si="10"/>
        <v>0.2024248948597176</v>
      </c>
      <c r="S35">
        <f t="shared" si="11"/>
        <v>3.2132007851571776E-2</v>
      </c>
      <c r="T35">
        <f t="shared" si="12"/>
        <v>64.353208636067833</v>
      </c>
    </row>
    <row r="36" spans="1:20" x14ac:dyDescent="0.25">
      <c r="A36" s="73">
        <v>35155</v>
      </c>
      <c r="B36">
        <v>31044.5612578652</v>
      </c>
      <c r="C36">
        <f>LN(B36/raw_data!Z109*100)*100</f>
        <v>422.68012524351172</v>
      </c>
      <c r="D36">
        <f t="shared" si="0"/>
        <v>2.8754219943721182</v>
      </c>
      <c r="E36">
        <f>LN(raw_data!B109/raw_data!Z109)*100</f>
        <v>200.02842332254693</v>
      </c>
      <c r="F36">
        <f t="shared" si="1"/>
        <v>0.49082778352862988</v>
      </c>
      <c r="G36">
        <f t="shared" si="2"/>
        <v>2.6290450269537966</v>
      </c>
      <c r="H36">
        <f t="shared" si="3"/>
        <v>414.30330835128905</v>
      </c>
      <c r="I36">
        <f>LN(raw_data!D109/raw_data!Z109)*100</f>
        <v>147.6275871676892</v>
      </c>
      <c r="J36">
        <f t="shared" si="4"/>
        <v>0.97978191736442</v>
      </c>
      <c r="K36">
        <f t="shared" si="5"/>
        <v>0.73340494994609851</v>
      </c>
      <c r="L36">
        <f t="shared" si="6"/>
        <v>139.25077027546652</v>
      </c>
      <c r="M36">
        <f>LN(sectoral_raw_data!H28/raw_data!Z109)*100</f>
        <v>88.93617421923561</v>
      </c>
      <c r="N36">
        <f t="shared" si="7"/>
        <v>0.85569735293528026</v>
      </c>
      <c r="O36">
        <f t="shared" si="8"/>
        <v>0.68540446592713444</v>
      </c>
      <c r="P36">
        <f t="shared" si="9"/>
        <v>84.849144931040129</v>
      </c>
      <c r="Q36">
        <f>LN(sectoral_raw_data!I28/raw_data!Z109)*100</f>
        <v>68.940437208835775</v>
      </c>
      <c r="R36">
        <f t="shared" si="10"/>
        <v>0.67049217158060515</v>
      </c>
      <c r="S36">
        <f t="shared" si="11"/>
        <v>0.50019928457245932</v>
      </c>
      <c r="T36">
        <f t="shared" si="12"/>
        <v>64.853407920640294</v>
      </c>
    </row>
    <row r="37" spans="1:20" x14ac:dyDescent="0.25">
      <c r="A37" s="73">
        <v>35246</v>
      </c>
      <c r="B37">
        <v>31952.071929820901</v>
      </c>
      <c r="C37">
        <f>LN(B37/raw_data!Z110*100)*100</f>
        <v>425.47545088108257</v>
      </c>
      <c r="D37">
        <f t="shared" si="0"/>
        <v>2.7953256375708406</v>
      </c>
      <c r="E37">
        <f>LN(raw_data!B110/raw_data!Z110)*100</f>
        <v>200.28899094604893</v>
      </c>
      <c r="F37">
        <f t="shared" si="1"/>
        <v>0.26056762350199847</v>
      </c>
      <c r="G37">
        <f t="shared" si="2"/>
        <v>2.548948670152519</v>
      </c>
      <c r="H37">
        <f t="shared" si="3"/>
        <v>416.85225702144157</v>
      </c>
      <c r="I37">
        <f>LN(raw_data!D110/raw_data!Z110)*100</f>
        <v>148.38796384069795</v>
      </c>
      <c r="J37">
        <f t="shared" si="4"/>
        <v>0.76037667300875</v>
      </c>
      <c r="K37">
        <f t="shared" si="5"/>
        <v>0.51399970559042851</v>
      </c>
      <c r="L37">
        <f t="shared" si="6"/>
        <v>139.76476998105696</v>
      </c>
      <c r="M37">
        <f>LN(sectoral_raw_data!H29/raw_data!Z110)*100</f>
        <v>90.031023599942543</v>
      </c>
      <c r="N37">
        <f t="shared" si="7"/>
        <v>1.0948493807069326</v>
      </c>
      <c r="O37">
        <f t="shared" si="8"/>
        <v>0.92455649369878679</v>
      </c>
      <c r="P37">
        <f t="shared" si="9"/>
        <v>85.773701424738917</v>
      </c>
      <c r="Q37">
        <f>LN(sectoral_raw_data!I29/raw_data!Z110)*100</f>
        <v>69.674064555133214</v>
      </c>
      <c r="R37">
        <f t="shared" si="10"/>
        <v>0.73362734629743898</v>
      </c>
      <c r="S37">
        <f t="shared" si="11"/>
        <v>0.56333445928929315</v>
      </c>
      <c r="T37">
        <f t="shared" si="12"/>
        <v>65.416742379929588</v>
      </c>
    </row>
    <row r="38" spans="1:20" x14ac:dyDescent="0.25">
      <c r="A38" s="73">
        <v>35338</v>
      </c>
      <c r="B38">
        <v>32285.5740813474</v>
      </c>
      <c r="C38">
        <f>LN(B38/raw_data!Z111*100)*100</f>
        <v>426.42565623460592</v>
      </c>
      <c r="D38">
        <f t="shared" si="0"/>
        <v>0.95020535352335855</v>
      </c>
      <c r="E38">
        <f>LN(raw_data!B111/raw_data!Z111)*100</f>
        <v>201.35114813740981</v>
      </c>
      <c r="F38">
        <f t="shared" si="1"/>
        <v>1.0621571913608818</v>
      </c>
      <c r="G38">
        <f t="shared" si="2"/>
        <v>0.70382838610503706</v>
      </c>
      <c r="H38">
        <f t="shared" si="3"/>
        <v>417.55608540754662</v>
      </c>
      <c r="I38">
        <f>LN(raw_data!D111/raw_data!Z111)*100</f>
        <v>149.16339519095564</v>
      </c>
      <c r="J38">
        <f t="shared" si="4"/>
        <v>0.77543135025769061</v>
      </c>
      <c r="K38">
        <f t="shared" si="5"/>
        <v>0.52905438283936912</v>
      </c>
      <c r="L38">
        <f t="shared" si="6"/>
        <v>140.29382436389633</v>
      </c>
      <c r="M38">
        <f>LN(sectoral_raw_data!H30/raw_data!Z111)*100</f>
        <v>91.314365516092096</v>
      </c>
      <c r="N38">
        <f t="shared" si="7"/>
        <v>1.2833419161495527</v>
      </c>
      <c r="O38">
        <f t="shared" si="8"/>
        <v>1.1130490291414068</v>
      </c>
      <c r="P38">
        <f t="shared" si="9"/>
        <v>86.886750453880325</v>
      </c>
      <c r="Q38">
        <f>LN(sectoral_raw_data!I30/raw_data!Z111)*100</f>
        <v>69.264949899222643</v>
      </c>
      <c r="R38">
        <f t="shared" si="10"/>
        <v>-0.40911465591057095</v>
      </c>
      <c r="S38">
        <f t="shared" si="11"/>
        <v>-0.57940754291871677</v>
      </c>
      <c r="T38">
        <f t="shared" si="12"/>
        <v>64.837334837010872</v>
      </c>
    </row>
    <row r="39" spans="1:20" x14ac:dyDescent="0.25">
      <c r="A39" s="73">
        <v>35430</v>
      </c>
      <c r="B39">
        <v>32166.924271323402</v>
      </c>
      <c r="C39">
        <f>LN(B39/raw_data!Z112*100)*100</f>
        <v>425.96941328547808</v>
      </c>
      <c r="D39">
        <f t="shared" si="0"/>
        <v>-0.4562429491278408</v>
      </c>
      <c r="E39">
        <f>LN(raw_data!B112/raw_data!Z112)*100</f>
        <v>202.60769079817632</v>
      </c>
      <c r="F39">
        <f t="shared" si="1"/>
        <v>1.2565426607665131</v>
      </c>
      <c r="G39">
        <f t="shared" si="2"/>
        <v>-0.70261991654616229</v>
      </c>
      <c r="H39">
        <f t="shared" si="3"/>
        <v>416.85346549100046</v>
      </c>
      <c r="I39">
        <f>LN(raw_data!D112/raw_data!Z112)*100</f>
        <v>150.29593278606487</v>
      </c>
      <c r="J39">
        <f t="shared" si="4"/>
        <v>1.1325375951092269</v>
      </c>
      <c r="K39">
        <f t="shared" si="5"/>
        <v>0.88616062769090542</v>
      </c>
      <c r="L39">
        <f t="shared" si="6"/>
        <v>141.17998499158725</v>
      </c>
      <c r="M39">
        <f>LN(sectoral_raw_data!H31/raw_data!Z112)*100</f>
        <v>92.650968536866003</v>
      </c>
      <c r="N39">
        <f t="shared" si="7"/>
        <v>1.3366030207739072</v>
      </c>
      <c r="O39">
        <f t="shared" si="8"/>
        <v>1.1663101337657613</v>
      </c>
      <c r="P39">
        <f t="shared" si="9"/>
        <v>88.053060587646087</v>
      </c>
      <c r="Q39">
        <f>LN(sectoral_raw_data!I31/raw_data!Z112)*100</f>
        <v>69.697333972112318</v>
      </c>
      <c r="R39">
        <f t="shared" si="10"/>
        <v>0.43238407288967551</v>
      </c>
      <c r="S39">
        <f t="shared" si="11"/>
        <v>0.26209118588152969</v>
      </c>
      <c r="T39">
        <f t="shared" si="12"/>
        <v>65.099426022892402</v>
      </c>
    </row>
    <row r="40" spans="1:20" x14ac:dyDescent="0.25">
      <c r="A40" s="73">
        <v>35520</v>
      </c>
      <c r="B40">
        <v>33492</v>
      </c>
      <c r="C40">
        <f>LN(B40/raw_data!Z113*100)*100</f>
        <v>429.91821340027718</v>
      </c>
      <c r="D40">
        <f t="shared" si="0"/>
        <v>3.9488001147990985</v>
      </c>
      <c r="E40">
        <f>LN(raw_data!B113/raw_data!Z113)*100</f>
        <v>204.40469684300609</v>
      </c>
      <c r="F40">
        <f t="shared" si="1"/>
        <v>1.7970060448297716</v>
      </c>
      <c r="G40">
        <f t="shared" si="2"/>
        <v>3.7024231473807769</v>
      </c>
      <c r="H40">
        <f t="shared" si="3"/>
        <v>420.55588863838125</v>
      </c>
      <c r="I40">
        <f>LN(raw_data!D113/raw_data!Z113)*100</f>
        <v>151.87615567207999</v>
      </c>
      <c r="J40">
        <f t="shared" si="4"/>
        <v>1.5802228860151217</v>
      </c>
      <c r="K40">
        <f t="shared" si="5"/>
        <v>1.3338459185968001</v>
      </c>
      <c r="L40">
        <f t="shared" si="6"/>
        <v>142.51383091018405</v>
      </c>
      <c r="M40">
        <f>LN(sectoral_raw_data!H32/raw_data!Z113)*100</f>
        <v>94.563321129755479</v>
      </c>
      <c r="N40">
        <f t="shared" si="7"/>
        <v>1.9123525928894765</v>
      </c>
      <c r="O40">
        <f t="shared" si="8"/>
        <v>1.7420597058813305</v>
      </c>
      <c r="P40">
        <f t="shared" si="9"/>
        <v>89.795120293527418</v>
      </c>
      <c r="Q40">
        <f>LN(sectoral_raw_data!I32/raw_data!Z113)*100</f>
        <v>71.366949401489933</v>
      </c>
      <c r="R40">
        <f t="shared" si="10"/>
        <v>1.6696154293776146</v>
      </c>
      <c r="S40">
        <f t="shared" si="11"/>
        <v>1.4993225423694687</v>
      </c>
      <c r="T40">
        <f t="shared" si="12"/>
        <v>66.598748565261872</v>
      </c>
    </row>
    <row r="41" spans="1:20" x14ac:dyDescent="0.25">
      <c r="A41" s="73">
        <v>35611</v>
      </c>
      <c r="B41">
        <v>35482</v>
      </c>
      <c r="C41">
        <f>LN(B41/raw_data!Z114*100)*100</f>
        <v>435.6043921808473</v>
      </c>
      <c r="D41">
        <f t="shared" si="0"/>
        <v>5.6861787805701169</v>
      </c>
      <c r="E41">
        <f>LN(raw_data!B114/raw_data!Z114)*100</f>
        <v>205.19527067369268</v>
      </c>
      <c r="F41">
        <f t="shared" si="1"/>
        <v>0.79057383068658282</v>
      </c>
      <c r="G41">
        <f t="shared" si="2"/>
        <v>5.4398018131517958</v>
      </c>
      <c r="H41">
        <f t="shared" si="3"/>
        <v>425.99569045153305</v>
      </c>
      <c r="I41">
        <f>LN(raw_data!D114/raw_data!Z114)*100</f>
        <v>152.419203147894</v>
      </c>
      <c r="J41">
        <f t="shared" si="4"/>
        <v>0.54304747581400648</v>
      </c>
      <c r="K41">
        <f t="shared" si="5"/>
        <v>0.29667050839568498</v>
      </c>
      <c r="L41">
        <f t="shared" si="6"/>
        <v>142.81050141857975</v>
      </c>
      <c r="M41">
        <f>LN(sectoral_raw_data!H33/raw_data!Z114)*100</f>
        <v>95.606553938863144</v>
      </c>
      <c r="N41">
        <f t="shared" si="7"/>
        <v>1.0432328091076641</v>
      </c>
      <c r="O41">
        <f t="shared" si="8"/>
        <v>0.87293992209951832</v>
      </c>
      <c r="P41">
        <f t="shared" si="9"/>
        <v>90.668060215626937</v>
      </c>
      <c r="Q41">
        <f>LN(sectoral_raw_data!I33/raw_data!Z114)*100</f>
        <v>70.51375410000918</v>
      </c>
      <c r="R41">
        <f t="shared" si="10"/>
        <v>-0.85319530148075273</v>
      </c>
      <c r="S41">
        <f t="shared" si="11"/>
        <v>-1.0234881884888987</v>
      </c>
      <c r="T41">
        <f t="shared" si="12"/>
        <v>65.575260376772974</v>
      </c>
    </row>
    <row r="42" spans="1:20" x14ac:dyDescent="0.25">
      <c r="A42" s="73">
        <v>35703</v>
      </c>
      <c r="B42">
        <v>37198</v>
      </c>
      <c r="C42">
        <f>LN(B42/raw_data!Z115*100)*100</f>
        <v>440.23730949647836</v>
      </c>
      <c r="D42">
        <f t="shared" si="0"/>
        <v>4.6329173156310617</v>
      </c>
      <c r="E42">
        <f>LN(raw_data!B115/raw_data!Z115)*100</f>
        <v>205.80672579068789</v>
      </c>
      <c r="F42">
        <f t="shared" si="1"/>
        <v>0.61145511699521649</v>
      </c>
      <c r="G42">
        <f t="shared" si="2"/>
        <v>4.3865403482127405</v>
      </c>
      <c r="H42">
        <f t="shared" si="3"/>
        <v>430.3822307997458</v>
      </c>
      <c r="I42">
        <f>LN(raw_data!D115/raw_data!Z115)*100</f>
        <v>153.91508043542072</v>
      </c>
      <c r="J42">
        <f t="shared" si="4"/>
        <v>1.4958772875267243</v>
      </c>
      <c r="K42">
        <f t="shared" si="5"/>
        <v>1.2495003201084027</v>
      </c>
      <c r="L42">
        <f t="shared" si="6"/>
        <v>144.06000173868816</v>
      </c>
      <c r="M42">
        <f>LN(sectoral_raw_data!H34/raw_data!Z115)*100</f>
        <v>97.043527905555464</v>
      </c>
      <c r="N42">
        <f t="shared" si="7"/>
        <v>1.4369739666923209</v>
      </c>
      <c r="O42">
        <f t="shared" si="8"/>
        <v>1.266681079684175</v>
      </c>
      <c r="P42">
        <f t="shared" si="9"/>
        <v>91.934741295311113</v>
      </c>
      <c r="Q42">
        <f>LN(sectoral_raw_data!I34/raw_data!Z115)*100</f>
        <v>71.38007571660043</v>
      </c>
      <c r="R42">
        <f t="shared" si="10"/>
        <v>0.86632161659125018</v>
      </c>
      <c r="S42">
        <f t="shared" si="11"/>
        <v>0.69602872958310436</v>
      </c>
      <c r="T42">
        <f t="shared" si="12"/>
        <v>66.271289106356079</v>
      </c>
    </row>
    <row r="43" spans="1:20" x14ac:dyDescent="0.25">
      <c r="A43" s="73">
        <v>35795</v>
      </c>
      <c r="B43">
        <v>38079</v>
      </c>
      <c r="C43">
        <f>LN(B43/raw_data!Z116*100)*100</f>
        <v>442.48157754301201</v>
      </c>
      <c r="D43">
        <f t="shared" si="0"/>
        <v>2.244268046533648</v>
      </c>
      <c r="E43">
        <f>LN(raw_data!B116/raw_data!Z116)*100</f>
        <v>206.88412079310422</v>
      </c>
      <c r="F43">
        <f t="shared" si="1"/>
        <v>1.0773950024163241</v>
      </c>
      <c r="G43">
        <f t="shared" si="2"/>
        <v>1.9978910791153264</v>
      </c>
      <c r="H43">
        <f t="shared" si="3"/>
        <v>432.38012187886113</v>
      </c>
      <c r="I43">
        <f>LN(raw_data!D116/raw_data!Z116)*100</f>
        <v>154.59352906307947</v>
      </c>
      <c r="J43">
        <f t="shared" si="4"/>
        <v>0.67844862765875291</v>
      </c>
      <c r="K43">
        <f t="shared" si="5"/>
        <v>0.43207166024043142</v>
      </c>
      <c r="L43">
        <f t="shared" si="6"/>
        <v>144.4920733989286</v>
      </c>
      <c r="M43">
        <f>LN(sectoral_raw_data!H35/raw_data!Z116)*100</f>
        <v>97.918966422416474</v>
      </c>
      <c r="N43">
        <f t="shared" si="7"/>
        <v>0.87543851686100993</v>
      </c>
      <c r="O43">
        <f t="shared" si="8"/>
        <v>0.70514562985286411</v>
      </c>
      <c r="P43">
        <f t="shared" si="9"/>
        <v>92.639886925163978</v>
      </c>
      <c r="Q43">
        <f>LN(sectoral_raw_data!I35/raw_data!Z116)*100</f>
        <v>71.419606355350652</v>
      </c>
      <c r="R43">
        <f t="shared" si="10"/>
        <v>3.9530638750221669E-2</v>
      </c>
      <c r="S43">
        <f t="shared" si="11"/>
        <v>-0.13076224825792415</v>
      </c>
      <c r="T43">
        <f t="shared" si="12"/>
        <v>66.140526858098156</v>
      </c>
    </row>
    <row r="44" spans="1:20" x14ac:dyDescent="0.25">
      <c r="A44" s="73">
        <v>35885</v>
      </c>
      <c r="B44">
        <v>39257</v>
      </c>
      <c r="C44">
        <f>LN(B44/raw_data!Z117*100)*100</f>
        <v>445.43401637930174</v>
      </c>
      <c r="D44">
        <f t="shared" si="0"/>
        <v>2.9524388362897298</v>
      </c>
      <c r="E44">
        <f>LN(raw_data!B117/raw_data!Z117)*100</f>
        <v>207.69520276037858</v>
      </c>
      <c r="F44">
        <f t="shared" si="1"/>
        <v>0.81108196727436166</v>
      </c>
      <c r="G44">
        <f t="shared" si="2"/>
        <v>2.7060618688714082</v>
      </c>
      <c r="H44">
        <f t="shared" si="3"/>
        <v>435.08618374773255</v>
      </c>
      <c r="I44">
        <f>LN(raw_data!D117/raw_data!Z117)*100</f>
        <v>155.11562106776381</v>
      </c>
      <c r="J44">
        <f t="shared" si="4"/>
        <v>0.52209200468433892</v>
      </c>
      <c r="K44">
        <f t="shared" si="5"/>
        <v>0.27571503726601743</v>
      </c>
      <c r="L44">
        <f t="shared" si="6"/>
        <v>144.76778843619462</v>
      </c>
      <c r="M44">
        <f>LN(sectoral_raw_data!H36/raw_data!Z117)*100</f>
        <v>98.553086251211454</v>
      </c>
      <c r="N44">
        <f t="shared" si="7"/>
        <v>0.63411982879497941</v>
      </c>
      <c r="O44">
        <f t="shared" si="8"/>
        <v>0.46382694178683359</v>
      </c>
      <c r="P44">
        <f t="shared" si="9"/>
        <v>93.103713866950812</v>
      </c>
      <c r="Q44">
        <f>LN(sectoral_raw_data!I36/raw_data!Z117)*100</f>
        <v>71.099077293312774</v>
      </c>
      <c r="R44">
        <f t="shared" si="10"/>
        <v>-0.32052906203787757</v>
      </c>
      <c r="S44">
        <f t="shared" si="11"/>
        <v>-0.49082194904602339</v>
      </c>
      <c r="T44">
        <f t="shared" si="12"/>
        <v>65.649704909052133</v>
      </c>
    </row>
    <row r="45" spans="1:20" x14ac:dyDescent="0.25">
      <c r="A45" s="73">
        <v>35976</v>
      </c>
      <c r="B45">
        <v>39386</v>
      </c>
      <c r="C45">
        <f>LN(B45/raw_data!Z118*100)*100</f>
        <v>445.66792672351534</v>
      </c>
      <c r="D45">
        <f t="shared" si="0"/>
        <v>0.23391034421359791</v>
      </c>
      <c r="E45">
        <f>LN(raw_data!B118/raw_data!Z118)*100</f>
        <v>208.52572560917832</v>
      </c>
      <c r="F45">
        <f t="shared" si="1"/>
        <v>0.83052284879974536</v>
      </c>
      <c r="G45">
        <f t="shared" si="2"/>
        <v>-1.2466623204723581E-2</v>
      </c>
      <c r="H45">
        <f t="shared" si="3"/>
        <v>435.07371712452783</v>
      </c>
      <c r="I45">
        <f>LN(raw_data!D118/raw_data!Z118)*100</f>
        <v>156.37902524030662</v>
      </c>
      <c r="J45">
        <f t="shared" si="4"/>
        <v>1.2634041725428062</v>
      </c>
      <c r="K45">
        <f t="shared" si="5"/>
        <v>1.0170272051244846</v>
      </c>
      <c r="L45">
        <f t="shared" si="6"/>
        <v>145.78481564131911</v>
      </c>
      <c r="M45">
        <f>LN(sectoral_raw_data!H37/raw_data!Z118)*100</f>
        <v>99.938949590812172</v>
      </c>
      <c r="N45">
        <f t="shared" si="7"/>
        <v>1.3858633396007178</v>
      </c>
      <c r="O45">
        <f t="shared" si="8"/>
        <v>1.2155704525925719</v>
      </c>
      <c r="P45">
        <f t="shared" si="9"/>
        <v>94.319284319543385</v>
      </c>
      <c r="Q45">
        <f>LN(sectoral_raw_data!I37/raw_data!Z118)*100</f>
        <v>72.524189043406849</v>
      </c>
      <c r="R45">
        <f t="shared" si="10"/>
        <v>1.4251117500940751</v>
      </c>
      <c r="S45">
        <f t="shared" si="11"/>
        <v>1.2548188630859292</v>
      </c>
      <c r="T45">
        <f t="shared" si="12"/>
        <v>66.904523772138063</v>
      </c>
    </row>
    <row r="46" spans="1:20" x14ac:dyDescent="0.25">
      <c r="A46" s="73">
        <v>36068</v>
      </c>
      <c r="B46">
        <v>39777</v>
      </c>
      <c r="C46">
        <f>LN(B46/raw_data!Z119*100)*100</f>
        <v>446.54202672382632</v>
      </c>
      <c r="D46">
        <f t="shared" si="0"/>
        <v>0.87410000031098889</v>
      </c>
      <c r="E46">
        <f>LN(raw_data!B119/raw_data!Z119)*100</f>
        <v>209.11747893922063</v>
      </c>
      <c r="F46">
        <f t="shared" si="1"/>
        <v>0.59175333004230879</v>
      </c>
      <c r="G46">
        <f t="shared" si="2"/>
        <v>0.6277230328926674</v>
      </c>
      <c r="H46">
        <f t="shared" si="3"/>
        <v>435.70144015742051</v>
      </c>
      <c r="I46">
        <f>LN(raw_data!D119/raw_data!Z119)*100</f>
        <v>158.25038679087072</v>
      </c>
      <c r="J46">
        <f t="shared" si="4"/>
        <v>1.871361550564103</v>
      </c>
      <c r="K46">
        <f t="shared" si="5"/>
        <v>1.6249845831457814</v>
      </c>
      <c r="L46">
        <f t="shared" si="6"/>
        <v>147.4098002244649</v>
      </c>
      <c r="M46">
        <f>LN(sectoral_raw_data!H38/raw_data!Z119)*100</f>
        <v>102.8771842314558</v>
      </c>
      <c r="N46">
        <f t="shared" si="7"/>
        <v>2.9382346406436284</v>
      </c>
      <c r="O46">
        <f t="shared" si="8"/>
        <v>2.7679417536354824</v>
      </c>
      <c r="P46">
        <f t="shared" si="9"/>
        <v>97.087226073178869</v>
      </c>
      <c r="Q46">
        <f>LN(sectoral_raw_data!I38/raw_data!Z119)*100</f>
        <v>72.732855886467689</v>
      </c>
      <c r="R46">
        <f t="shared" si="10"/>
        <v>0.20866684306083982</v>
      </c>
      <c r="S46">
        <f t="shared" si="11"/>
        <v>3.8373956052694003E-2</v>
      </c>
      <c r="T46">
        <f t="shared" si="12"/>
        <v>66.942897728190758</v>
      </c>
    </row>
    <row r="47" spans="1:20" x14ac:dyDescent="0.25">
      <c r="A47" s="73">
        <v>36160</v>
      </c>
      <c r="B47">
        <v>40742</v>
      </c>
      <c r="C47">
        <f>LN(B47/raw_data!Z120*100)*100</f>
        <v>448.82329363218912</v>
      </c>
      <c r="D47">
        <f t="shared" si="0"/>
        <v>2.2812669083627952</v>
      </c>
      <c r="E47">
        <f>LN(raw_data!B120/raw_data!Z120)*100</f>
        <v>209.95936974532489</v>
      </c>
      <c r="F47">
        <f t="shared" si="1"/>
        <v>0.84189080610426004</v>
      </c>
      <c r="G47">
        <f t="shared" si="2"/>
        <v>2.0348899409444736</v>
      </c>
      <c r="H47">
        <f t="shared" si="3"/>
        <v>437.73633009836499</v>
      </c>
      <c r="I47">
        <f>LN(raw_data!D120/raw_data!Z120)*100</f>
        <v>157.77596502459568</v>
      </c>
      <c r="J47">
        <f t="shared" si="4"/>
        <v>-0.47442176627504296</v>
      </c>
      <c r="K47">
        <f t="shared" si="5"/>
        <v>-0.72079873369336445</v>
      </c>
      <c r="L47">
        <f t="shared" si="6"/>
        <v>146.68900149077155</v>
      </c>
      <c r="M47">
        <f>LN(sectoral_raw_data!H39/raw_data!Z120)*100</f>
        <v>102.31055387271795</v>
      </c>
      <c r="N47">
        <f t="shared" si="7"/>
        <v>-0.56663035873785361</v>
      </c>
      <c r="O47">
        <f t="shared" si="8"/>
        <v>-0.73692324574599943</v>
      </c>
      <c r="P47">
        <f t="shared" si="9"/>
        <v>96.35030282743287</v>
      </c>
      <c r="Q47">
        <f>LN(sectoral_raw_data!I39/raw_data!Z120)*100</f>
        <v>72.588718187514189</v>
      </c>
      <c r="R47">
        <f t="shared" si="10"/>
        <v>-0.14413769895350015</v>
      </c>
      <c r="S47">
        <f t="shared" si="11"/>
        <v>-0.31443058596164597</v>
      </c>
      <c r="T47">
        <f t="shared" si="12"/>
        <v>66.628467142229113</v>
      </c>
    </row>
    <row r="48" spans="1:20" x14ac:dyDescent="0.25">
      <c r="A48" s="73">
        <v>36250</v>
      </c>
      <c r="B48">
        <v>40223</v>
      </c>
      <c r="C48">
        <f>LN(B48/raw_data!Z121*100)*100</f>
        <v>447.42121485918079</v>
      </c>
      <c r="D48">
        <f t="shared" si="0"/>
        <v>-1.4020787730083271</v>
      </c>
      <c r="E48">
        <f>LN(raw_data!B121/raw_data!Z121)*100</f>
        <v>210.42612812199354</v>
      </c>
      <c r="F48">
        <f t="shared" si="1"/>
        <v>0.4667583766686505</v>
      </c>
      <c r="G48">
        <f t="shared" si="2"/>
        <v>-1.6484557404266487</v>
      </c>
      <c r="H48">
        <f t="shared" si="3"/>
        <v>436.08787435793835</v>
      </c>
      <c r="I48">
        <f>LN(raw_data!D121/raw_data!Z121)*100</f>
        <v>158.99742388314218</v>
      </c>
      <c r="J48">
        <f t="shared" si="4"/>
        <v>1.221458858546498</v>
      </c>
      <c r="K48">
        <f t="shared" si="5"/>
        <v>0.97508189112817656</v>
      </c>
      <c r="L48">
        <f t="shared" si="6"/>
        <v>147.66408338189973</v>
      </c>
      <c r="M48">
        <f>LN(sectoral_raw_data!H40/raw_data!Z121)*100</f>
        <v>103.71808452555416</v>
      </c>
      <c r="N48">
        <f t="shared" si="7"/>
        <v>1.4075306528362148</v>
      </c>
      <c r="O48">
        <f t="shared" si="8"/>
        <v>1.2372377658280689</v>
      </c>
      <c r="P48">
        <f t="shared" si="9"/>
        <v>97.58754059326094</v>
      </c>
      <c r="Q48">
        <f>LN(sectoral_raw_data!I40/raw_data!Z121)*100</f>
        <v>72.61361590330354</v>
      </c>
      <c r="R48">
        <f t="shared" si="10"/>
        <v>2.4897715789350627E-2</v>
      </c>
      <c r="S48">
        <f t="shared" si="11"/>
        <v>-0.14539517121879519</v>
      </c>
      <c r="T48">
        <f t="shared" si="12"/>
        <v>66.483071971010318</v>
      </c>
    </row>
    <row r="49" spans="1:20" x14ac:dyDescent="0.25">
      <c r="A49" s="73">
        <v>36341</v>
      </c>
      <c r="B49">
        <v>39425</v>
      </c>
      <c r="C49">
        <f>LN(B49/raw_data!Z122*100)*100</f>
        <v>445.29962752415298</v>
      </c>
      <c r="D49">
        <f t="shared" si="0"/>
        <v>-2.1215873350278116</v>
      </c>
      <c r="E49">
        <f>LN(raw_data!B122/raw_data!Z122)*100</f>
        <v>210.4827286578668</v>
      </c>
      <c r="F49">
        <f t="shared" si="1"/>
        <v>5.6600535873258195E-2</v>
      </c>
      <c r="G49">
        <f t="shared" si="2"/>
        <v>-2.3679643024461332</v>
      </c>
      <c r="H49">
        <f t="shared" si="3"/>
        <v>433.71991005549222</v>
      </c>
      <c r="I49">
        <f>LN(raw_data!D122/raw_data!Z122)*100</f>
        <v>160.4852751562602</v>
      </c>
      <c r="J49">
        <f t="shared" si="4"/>
        <v>1.4878512731180251</v>
      </c>
      <c r="K49">
        <f t="shared" si="5"/>
        <v>1.2414743056997035</v>
      </c>
      <c r="L49">
        <f t="shared" si="6"/>
        <v>148.90555768759944</v>
      </c>
      <c r="M49">
        <f>LN(sectoral_raw_data!H41/raw_data!Z122)*100</f>
        <v>105.23606839677406</v>
      </c>
      <c r="N49">
        <f t="shared" si="7"/>
        <v>1.5179838712198972</v>
      </c>
      <c r="O49">
        <f t="shared" si="8"/>
        <v>1.3476909842117513</v>
      </c>
      <c r="P49">
        <f t="shared" si="9"/>
        <v>98.935231577472692</v>
      </c>
      <c r="Q49">
        <f>LN(sectoral_raw_data!I41/raw_data!Z122)*100</f>
        <v>73.371144752724419</v>
      </c>
      <c r="R49">
        <f t="shared" si="10"/>
        <v>0.75752884942087917</v>
      </c>
      <c r="S49">
        <f t="shared" si="11"/>
        <v>0.58723596241273335</v>
      </c>
      <c r="T49">
        <f t="shared" si="12"/>
        <v>67.070307933423052</v>
      </c>
    </row>
    <row r="50" spans="1:20" x14ac:dyDescent="0.25">
      <c r="A50" s="73">
        <v>36433</v>
      </c>
      <c r="B50">
        <v>41075</v>
      </c>
      <c r="C50">
        <f>LN(B50/raw_data!Z123*100)*100</f>
        <v>449.26896125957052</v>
      </c>
      <c r="D50">
        <f t="shared" si="0"/>
        <v>3.9693337354175355</v>
      </c>
      <c r="E50">
        <f>LN(raw_data!B123/raw_data!Z123)*100</f>
        <v>212.05411001992994</v>
      </c>
      <c r="F50">
        <f t="shared" si="1"/>
        <v>1.5713813620631356</v>
      </c>
      <c r="G50">
        <f t="shared" si="2"/>
        <v>3.7229567679992139</v>
      </c>
      <c r="H50">
        <f t="shared" si="3"/>
        <v>437.44286682349144</v>
      </c>
      <c r="I50">
        <f>LN(raw_data!D123/raw_data!Z123)*100</f>
        <v>161.54591262754511</v>
      </c>
      <c r="J50">
        <f t="shared" si="4"/>
        <v>1.060637471284906</v>
      </c>
      <c r="K50">
        <f t="shared" si="5"/>
        <v>0.81426050386658455</v>
      </c>
      <c r="L50">
        <f t="shared" si="6"/>
        <v>149.71981819146603</v>
      </c>
      <c r="M50">
        <f>LN(sectoral_raw_data!H42/raw_data!Z123)*100</f>
        <v>106.63907112441011</v>
      </c>
      <c r="N50">
        <f t="shared" si="7"/>
        <v>1.4030027276360499</v>
      </c>
      <c r="O50">
        <f t="shared" si="8"/>
        <v>1.232709840627904</v>
      </c>
      <c r="P50">
        <f t="shared" si="9"/>
        <v>100.1679414181006</v>
      </c>
      <c r="Q50">
        <f>LN(sectoral_raw_data!I42/raw_data!Z123)*100</f>
        <v>73.673184281260291</v>
      </c>
      <c r="R50">
        <f t="shared" si="10"/>
        <v>0.30203952853587168</v>
      </c>
      <c r="S50">
        <f t="shared" si="11"/>
        <v>0.13174664152772586</v>
      </c>
      <c r="T50">
        <f t="shared" si="12"/>
        <v>67.202054574950779</v>
      </c>
    </row>
    <row r="51" spans="1:20" x14ac:dyDescent="0.25">
      <c r="A51" s="73">
        <v>36525</v>
      </c>
      <c r="B51">
        <v>40016</v>
      </c>
      <c r="C51">
        <f>LN(B51/raw_data!Z124*100)*100</f>
        <v>446.51996531621421</v>
      </c>
      <c r="D51">
        <f t="shared" si="0"/>
        <v>-2.7489959433563058</v>
      </c>
      <c r="E51">
        <f>LN(raw_data!B124/raw_data!Z124)*100</f>
        <v>213.38305976047636</v>
      </c>
      <c r="F51">
        <f t="shared" si="1"/>
        <v>1.3289497405464203</v>
      </c>
      <c r="G51">
        <f t="shared" si="2"/>
        <v>-2.9953729107746274</v>
      </c>
      <c r="H51">
        <f t="shared" si="3"/>
        <v>434.44749391271682</v>
      </c>
      <c r="I51">
        <f>LN(raw_data!D124/raw_data!Z124)*100</f>
        <v>162.40221018639332</v>
      </c>
      <c r="J51">
        <f t="shared" si="4"/>
        <v>0.85629755884821179</v>
      </c>
      <c r="K51">
        <f t="shared" si="5"/>
        <v>0.6099205914298903</v>
      </c>
      <c r="L51">
        <f t="shared" si="6"/>
        <v>150.32973878289593</v>
      </c>
      <c r="M51">
        <f>LN(sectoral_raw_data!H43/raw_data!Z124)*100</f>
        <v>107.26515542718256</v>
      </c>
      <c r="N51">
        <f t="shared" si="7"/>
        <v>0.62608430277245475</v>
      </c>
      <c r="O51">
        <f t="shared" si="8"/>
        <v>0.45579141576430893</v>
      </c>
      <c r="P51">
        <f t="shared" si="9"/>
        <v>100.62373283386491</v>
      </c>
      <c r="Q51">
        <f>LN(sectoral_raw_data!I43/raw_data!Z124)*100</f>
        <v>74.528176404272898</v>
      </c>
      <c r="R51">
        <f t="shared" si="10"/>
        <v>0.85499212301260741</v>
      </c>
      <c r="S51">
        <f t="shared" si="11"/>
        <v>0.68469923600446159</v>
      </c>
      <c r="T51">
        <f t="shared" si="12"/>
        <v>67.886753810955241</v>
      </c>
    </row>
    <row r="52" spans="1:20" x14ac:dyDescent="0.25">
      <c r="A52" s="73">
        <v>36616</v>
      </c>
      <c r="B52">
        <v>41681</v>
      </c>
      <c r="C52">
        <f>LN(B52/raw_data!Z125*100)*100</f>
        <v>450.46195687354322</v>
      </c>
      <c r="D52">
        <f t="shared" si="0"/>
        <v>3.9419915573290041</v>
      </c>
      <c r="E52">
        <f>LN(raw_data!B125/raw_data!Z125)*100</f>
        <v>214.05051058564069</v>
      </c>
      <c r="F52">
        <f t="shared" si="1"/>
        <v>0.6674508251643374</v>
      </c>
      <c r="G52">
        <f t="shared" si="2"/>
        <v>3.6956145899106825</v>
      </c>
      <c r="H52">
        <f t="shared" si="3"/>
        <v>438.14310850262751</v>
      </c>
      <c r="I52">
        <f>LN(raw_data!D125/raw_data!Z125)*100</f>
        <v>163.5901733054543</v>
      </c>
      <c r="J52">
        <f t="shared" si="4"/>
        <v>1.1879631190609814</v>
      </c>
      <c r="K52">
        <f t="shared" si="5"/>
        <v>0.94158615164265991</v>
      </c>
      <c r="L52">
        <f t="shared" si="6"/>
        <v>151.2713249345386</v>
      </c>
      <c r="M52">
        <f>LN(sectoral_raw_data!H44/raw_data!Z125)*100</f>
        <v>108.98806087052432</v>
      </c>
      <c r="N52">
        <f t="shared" si="7"/>
        <v>1.7229054433417588</v>
      </c>
      <c r="O52">
        <f t="shared" si="8"/>
        <v>1.5526125563336128</v>
      </c>
      <c r="P52">
        <f t="shared" si="9"/>
        <v>102.17634539019852</v>
      </c>
      <c r="Q52">
        <f>LN(sectoral_raw_data!I44/raw_data!Z125)*100</f>
        <v>75.157470169064879</v>
      </c>
      <c r="R52">
        <f t="shared" si="10"/>
        <v>0.6292937647919814</v>
      </c>
      <c r="S52">
        <f t="shared" si="11"/>
        <v>0.45900087778383558</v>
      </c>
      <c r="T52">
        <f t="shared" si="12"/>
        <v>68.345754688739078</v>
      </c>
    </row>
    <row r="53" spans="1:20" x14ac:dyDescent="0.25">
      <c r="A53" s="73">
        <v>36707</v>
      </c>
      <c r="B53">
        <v>44262</v>
      </c>
      <c r="C53">
        <f>LN(B53/raw_data!Z126*100)*100</f>
        <v>456.33564101637234</v>
      </c>
      <c r="D53">
        <f t="shared" si="0"/>
        <v>5.87368414282912</v>
      </c>
      <c r="E53">
        <f>LN(raw_data!B126/raw_data!Z126)*100</f>
        <v>214.52021771458374</v>
      </c>
      <c r="F53">
        <f t="shared" si="1"/>
        <v>0.46970712894304256</v>
      </c>
      <c r="G53">
        <f t="shared" si="2"/>
        <v>5.6273071754107988</v>
      </c>
      <c r="H53">
        <f t="shared" si="3"/>
        <v>443.77041567803832</v>
      </c>
      <c r="I53">
        <f>LN(raw_data!D126/raw_data!Z126)*100</f>
        <v>164.12543194981666</v>
      </c>
      <c r="J53">
        <f t="shared" si="4"/>
        <v>0.53525864436235793</v>
      </c>
      <c r="K53">
        <f t="shared" si="5"/>
        <v>0.28888167694403644</v>
      </c>
      <c r="L53">
        <f t="shared" si="6"/>
        <v>151.56020661148264</v>
      </c>
      <c r="M53">
        <f>LN(sectoral_raw_data!H45/raw_data!Z126)*100</f>
        <v>110.13612596589016</v>
      </c>
      <c r="N53">
        <f t="shared" si="7"/>
        <v>1.1480650953658369</v>
      </c>
      <c r="O53">
        <f t="shared" si="8"/>
        <v>0.97777220835769107</v>
      </c>
      <c r="P53">
        <f t="shared" si="9"/>
        <v>103.15411759855621</v>
      </c>
      <c r="Q53">
        <f>LN(sectoral_raw_data!I45/raw_data!Z126)*100</f>
        <v>74.36020262611099</v>
      </c>
      <c r="R53">
        <f t="shared" si="10"/>
        <v>-0.79726754295388957</v>
      </c>
      <c r="S53">
        <f t="shared" si="11"/>
        <v>-0.9675604299620354</v>
      </c>
      <c r="T53">
        <f t="shared" si="12"/>
        <v>67.378194258777043</v>
      </c>
    </row>
    <row r="54" spans="1:20" x14ac:dyDescent="0.25">
      <c r="A54" s="73">
        <v>36799</v>
      </c>
      <c r="B54">
        <v>40821</v>
      </c>
      <c r="C54">
        <f>LN(B54/raw_data!Z127*100)*100</f>
        <v>448.0824430510425</v>
      </c>
      <c r="D54">
        <f t="shared" si="0"/>
        <v>-8.2531979653298322</v>
      </c>
      <c r="E54">
        <f>LN(raw_data!B127/raw_data!Z127)*100</f>
        <v>214.65299919860018</v>
      </c>
      <c r="F54">
        <f t="shared" si="1"/>
        <v>0.13278148401644785</v>
      </c>
      <c r="G54">
        <f t="shared" si="2"/>
        <v>-8.4995749327481533</v>
      </c>
      <c r="H54">
        <f t="shared" si="3"/>
        <v>435.27084074529017</v>
      </c>
      <c r="I54">
        <f>LN(raw_data!D127/raw_data!Z127)*100</f>
        <v>164.89323268495721</v>
      </c>
      <c r="J54">
        <f t="shared" si="4"/>
        <v>0.76780073514055402</v>
      </c>
      <c r="K54">
        <f t="shared" si="5"/>
        <v>0.52142376772223253</v>
      </c>
      <c r="L54">
        <f t="shared" si="6"/>
        <v>152.08163037920488</v>
      </c>
      <c r="M54">
        <f>LN(sectoral_raw_data!H46/raw_data!Z127)*100</f>
        <v>110.9590728918719</v>
      </c>
      <c r="N54">
        <f t="shared" si="7"/>
        <v>0.82294692598173924</v>
      </c>
      <c r="O54">
        <f t="shared" si="8"/>
        <v>0.65265403897359342</v>
      </c>
      <c r="P54">
        <f t="shared" si="9"/>
        <v>103.80677163752981</v>
      </c>
      <c r="Q54">
        <f>LN(sectoral_raw_data!I46/raw_data!Z127)*100</f>
        <v>74.908856400283355</v>
      </c>
      <c r="R54">
        <f t="shared" si="10"/>
        <v>0.54865377417236516</v>
      </c>
      <c r="S54">
        <f t="shared" si="11"/>
        <v>0.37836088716421934</v>
      </c>
      <c r="T54">
        <f t="shared" si="12"/>
        <v>67.756555145941263</v>
      </c>
    </row>
    <row r="55" spans="1:20" x14ac:dyDescent="0.25">
      <c r="A55" s="73">
        <v>36891</v>
      </c>
      <c r="B55">
        <v>42236</v>
      </c>
      <c r="C55">
        <f>LN(B55/raw_data!Z128*100)*100</f>
        <v>451.31499863629426</v>
      </c>
      <c r="D55">
        <f t="shared" si="0"/>
        <v>3.2325555852517596</v>
      </c>
      <c r="E55">
        <f>LN(raw_data!B128/raw_data!Z128)*100</f>
        <v>214.71382329707956</v>
      </c>
      <c r="F55">
        <f t="shared" si="1"/>
        <v>6.0824098479372424E-2</v>
      </c>
      <c r="G55">
        <f t="shared" si="2"/>
        <v>2.986178617833438</v>
      </c>
      <c r="H55">
        <f t="shared" si="3"/>
        <v>438.25701936312362</v>
      </c>
      <c r="I55">
        <f>LN(raw_data!D128/raw_data!Z128)*100</f>
        <v>166.42942902397451</v>
      </c>
      <c r="J55">
        <f t="shared" si="4"/>
        <v>1.5361963390172946</v>
      </c>
      <c r="K55">
        <f t="shared" si="5"/>
        <v>1.289819371598973</v>
      </c>
      <c r="L55">
        <f t="shared" si="6"/>
        <v>153.37144975080386</v>
      </c>
      <c r="M55">
        <f>LN(sectoral_raw_data!H47/raw_data!Z128)*100</f>
        <v>112.70962481516223</v>
      </c>
      <c r="N55">
        <f t="shared" si="7"/>
        <v>1.750551923290331</v>
      </c>
      <c r="O55">
        <f t="shared" si="8"/>
        <v>1.5802590362821851</v>
      </c>
      <c r="P55">
        <f t="shared" si="9"/>
        <v>105.38703067381199</v>
      </c>
      <c r="Q55">
        <f>LN(sectoral_raw_data!I47/raw_data!Z128)*100</f>
        <v>76.063277712399838</v>
      </c>
      <c r="R55">
        <f t="shared" si="10"/>
        <v>1.154421312116483</v>
      </c>
      <c r="S55">
        <f t="shared" si="11"/>
        <v>0.9841284251083372</v>
      </c>
      <c r="T55">
        <f t="shared" si="12"/>
        <v>68.740683571049601</v>
      </c>
    </row>
    <row r="56" spans="1:20" x14ac:dyDescent="0.25">
      <c r="A56" s="73">
        <v>36981</v>
      </c>
      <c r="B56">
        <v>42448</v>
      </c>
      <c r="C56">
        <f>LN(B56/raw_data!Z129*100)*100</f>
        <v>451.6452293817083</v>
      </c>
      <c r="D56">
        <f t="shared" si="0"/>
        <v>0.33023074541404185</v>
      </c>
      <c r="E56">
        <f>LN(raw_data!B129/raw_data!Z129)*100</f>
        <v>215.7016105446271</v>
      </c>
      <c r="F56">
        <f t="shared" si="1"/>
        <v>0.98778724754754421</v>
      </c>
      <c r="G56">
        <f t="shared" si="2"/>
        <v>8.3853777995720358E-2</v>
      </c>
      <c r="H56">
        <f t="shared" si="3"/>
        <v>438.34087314111935</v>
      </c>
      <c r="I56">
        <f>LN(raw_data!D129/raw_data!Z129)*100</f>
        <v>166.28186656778598</v>
      </c>
      <c r="J56">
        <f t="shared" si="4"/>
        <v>-0.14756245618852404</v>
      </c>
      <c r="K56">
        <f t="shared" si="5"/>
        <v>-0.39393942360684553</v>
      </c>
      <c r="L56">
        <f t="shared" si="6"/>
        <v>152.97751032719702</v>
      </c>
      <c r="M56">
        <f>LN(sectoral_raw_data!H48/raw_data!Z129)*100</f>
        <v>112.77116460768548</v>
      </c>
      <c r="N56">
        <f t="shared" si="7"/>
        <v>6.1539792523248593E-2</v>
      </c>
      <c r="O56">
        <f t="shared" si="8"/>
        <v>-0.10875309448489723</v>
      </c>
      <c r="P56">
        <f t="shared" si="9"/>
        <v>105.2782775793271</v>
      </c>
      <c r="Q56">
        <f>LN(sectoral_raw_data!I48/raw_data!Z129)*100</f>
        <v>75.658423402582471</v>
      </c>
      <c r="R56">
        <f t="shared" si="10"/>
        <v>-0.4048543098173667</v>
      </c>
      <c r="S56">
        <f t="shared" si="11"/>
        <v>-0.57514719682551252</v>
      </c>
      <c r="T56">
        <f t="shared" si="12"/>
        <v>68.165536374224089</v>
      </c>
    </row>
    <row r="57" spans="1:20" x14ac:dyDescent="0.25">
      <c r="A57" s="73">
        <v>37072</v>
      </c>
      <c r="B57">
        <v>43017</v>
      </c>
      <c r="C57">
        <f>LN(B57/raw_data!Z130*100)*100</f>
        <v>452.80231891553717</v>
      </c>
      <c r="D57">
        <f t="shared" si="0"/>
        <v>1.1570895338288665</v>
      </c>
      <c r="E57">
        <f>LN(raw_data!B130/raw_data!Z130)*100</f>
        <v>216.29645312885114</v>
      </c>
      <c r="F57">
        <f t="shared" si="1"/>
        <v>0.59484258422403968</v>
      </c>
      <c r="G57">
        <f t="shared" si="2"/>
        <v>0.91071256641054499</v>
      </c>
      <c r="H57">
        <f t="shared" si="3"/>
        <v>439.2515857075299</v>
      </c>
      <c r="I57">
        <f>LN(raw_data!D130/raw_data!Z130)*100</f>
        <v>166.91711822431407</v>
      </c>
      <c r="J57">
        <f t="shared" si="4"/>
        <v>0.63525165652808369</v>
      </c>
      <c r="K57">
        <f t="shared" si="5"/>
        <v>0.38887468910976219</v>
      </c>
      <c r="L57">
        <f t="shared" si="6"/>
        <v>153.36638501630679</v>
      </c>
      <c r="M57">
        <f>LN(sectoral_raw_data!H49/raw_data!Z130)*100</f>
        <v>113.25074159818975</v>
      </c>
      <c r="N57">
        <f t="shared" si="7"/>
        <v>0.47957699050427038</v>
      </c>
      <c r="O57">
        <f t="shared" si="8"/>
        <v>0.30928410349612456</v>
      </c>
      <c r="P57">
        <f t="shared" si="9"/>
        <v>105.58756168282322</v>
      </c>
      <c r="Q57">
        <f>LN(sectoral_raw_data!I49/raw_data!Z130)*100</f>
        <v>75.683327130187052</v>
      </c>
      <c r="R57">
        <f t="shared" si="10"/>
        <v>2.490372760458115E-2</v>
      </c>
      <c r="S57">
        <f t="shared" si="11"/>
        <v>-0.14538915940356467</v>
      </c>
      <c r="T57">
        <f t="shared" si="12"/>
        <v>68.020147214820526</v>
      </c>
    </row>
    <row r="58" spans="1:20" x14ac:dyDescent="0.25">
      <c r="A58" s="73">
        <v>37164</v>
      </c>
      <c r="B58">
        <v>41925</v>
      </c>
      <c r="C58">
        <f>LN(B58/raw_data!Z131*100)*100</f>
        <v>450.07188491610634</v>
      </c>
      <c r="D58">
        <f t="shared" si="0"/>
        <v>-2.7304339994308293</v>
      </c>
      <c r="E58">
        <f>LN(raw_data!B131/raw_data!Z131)*100</f>
        <v>216.9059225436599</v>
      </c>
      <c r="F58">
        <f t="shared" si="1"/>
        <v>0.60946941480875694</v>
      </c>
      <c r="G58">
        <f t="shared" si="2"/>
        <v>-2.9768109668491509</v>
      </c>
      <c r="H58">
        <f t="shared" si="3"/>
        <v>436.27477474068075</v>
      </c>
      <c r="I58">
        <f>LN(raw_data!D131/raw_data!Z131)*100</f>
        <v>168.13952374203603</v>
      </c>
      <c r="J58">
        <f t="shared" si="4"/>
        <v>1.2224055177219668</v>
      </c>
      <c r="K58">
        <f t="shared" si="5"/>
        <v>0.97602855030364533</v>
      </c>
      <c r="L58">
        <f t="shared" si="6"/>
        <v>154.34241356661045</v>
      </c>
      <c r="M58">
        <f>LN(sectoral_raw_data!H50/raw_data!Z131)*100</f>
        <v>114.75497964430556</v>
      </c>
      <c r="N58">
        <f t="shared" si="7"/>
        <v>1.504238046115816</v>
      </c>
      <c r="O58">
        <f t="shared" si="8"/>
        <v>1.3339451591076701</v>
      </c>
      <c r="P58">
        <f t="shared" si="9"/>
        <v>106.92150684193089</v>
      </c>
      <c r="Q58">
        <f>LN(sectoral_raw_data!I50/raw_data!Z131)*100</f>
        <v>76.044215434740636</v>
      </c>
      <c r="R58">
        <f t="shared" si="10"/>
        <v>0.36088830455358334</v>
      </c>
      <c r="S58">
        <f t="shared" si="11"/>
        <v>0.19059541754543752</v>
      </c>
      <c r="T58">
        <f t="shared" si="12"/>
        <v>68.210742632365964</v>
      </c>
    </row>
    <row r="59" spans="1:20" x14ac:dyDescent="0.25">
      <c r="A59" s="73">
        <v>37256</v>
      </c>
      <c r="B59">
        <v>40249</v>
      </c>
      <c r="C59">
        <f>LN(B59/raw_data!Z132*100)*100</f>
        <v>445.82042614245188</v>
      </c>
      <c r="D59">
        <f t="shared" si="0"/>
        <v>-4.2514587736544627</v>
      </c>
      <c r="E59">
        <f>LN(raw_data!B132/raw_data!Z132)*100</f>
        <v>217.12556763029193</v>
      </c>
      <c r="F59">
        <f t="shared" si="1"/>
        <v>0.21964508663202764</v>
      </c>
      <c r="G59">
        <f t="shared" si="2"/>
        <v>-4.4978357410727838</v>
      </c>
      <c r="H59">
        <f t="shared" si="3"/>
        <v>431.77693899960798</v>
      </c>
      <c r="I59">
        <f>LN(raw_data!D132/raw_data!Z132)*100</f>
        <v>168.99857121954071</v>
      </c>
      <c r="J59">
        <f t="shared" si="4"/>
        <v>0.85904747750467436</v>
      </c>
      <c r="K59">
        <f t="shared" si="5"/>
        <v>0.61267051008635287</v>
      </c>
      <c r="L59">
        <f t="shared" si="6"/>
        <v>154.95508407669681</v>
      </c>
      <c r="M59">
        <f>LN(sectoral_raw_data!H51/raw_data!Z132)*100</f>
        <v>116.62402918507775</v>
      </c>
      <c r="N59">
        <f t="shared" si="7"/>
        <v>1.8690495407721812</v>
      </c>
      <c r="O59">
        <f t="shared" si="8"/>
        <v>1.6987566537640353</v>
      </c>
      <c r="P59">
        <f t="shared" si="9"/>
        <v>108.62026349569493</v>
      </c>
      <c r="Q59">
        <f>LN(sectoral_raw_data!I51/raw_data!Z132)*100</f>
        <v>75.387529434069776</v>
      </c>
      <c r="R59">
        <f t="shared" si="10"/>
        <v>-0.65668600067085947</v>
      </c>
      <c r="S59">
        <f t="shared" si="11"/>
        <v>-0.82697888767900529</v>
      </c>
      <c r="T59">
        <f t="shared" si="12"/>
        <v>67.383763744686959</v>
      </c>
    </row>
    <row r="60" spans="1:20" x14ac:dyDescent="0.25">
      <c r="A60" s="73">
        <v>37346</v>
      </c>
      <c r="B60">
        <v>40206</v>
      </c>
      <c r="C60">
        <f>LN(B60/raw_data!Z133*100)*100</f>
        <v>445.54208464853582</v>
      </c>
      <c r="D60">
        <f t="shared" si="0"/>
        <v>-0.27834149391605933</v>
      </c>
      <c r="E60">
        <f>LN(raw_data!B133/raw_data!Z133)*100</f>
        <v>217.34495587070958</v>
      </c>
      <c r="F60">
        <f t="shared" si="1"/>
        <v>0.2193882404176577</v>
      </c>
      <c r="G60">
        <f t="shared" si="2"/>
        <v>-0.52471846133438083</v>
      </c>
      <c r="H60">
        <f t="shared" si="3"/>
        <v>431.2522205382736</v>
      </c>
      <c r="I60">
        <f>LN(raw_data!D133/raw_data!Z133)*100</f>
        <v>169.52405193561734</v>
      </c>
      <c r="J60">
        <f t="shared" si="4"/>
        <v>0.52548071607662905</v>
      </c>
      <c r="K60">
        <f t="shared" si="5"/>
        <v>0.27910374865830756</v>
      </c>
      <c r="L60">
        <f t="shared" si="6"/>
        <v>155.23418782535512</v>
      </c>
      <c r="M60">
        <f>LN(sectoral_raw_data!H52/raw_data!Z133)*100</f>
        <v>117.04479360685238</v>
      </c>
      <c r="N60">
        <f t="shared" si="7"/>
        <v>0.42076442177463491</v>
      </c>
      <c r="O60">
        <f t="shared" si="8"/>
        <v>0.25047153476648909</v>
      </c>
      <c r="P60">
        <f t="shared" si="9"/>
        <v>108.87073503046142</v>
      </c>
      <c r="Q60">
        <f>LN(sectoral_raw_data!I52/raw_data!Z133)*100</f>
        <v>76.06189031160045</v>
      </c>
      <c r="R60">
        <f t="shared" si="10"/>
        <v>0.67436087753067397</v>
      </c>
      <c r="S60">
        <f t="shared" si="11"/>
        <v>0.50406799052252815</v>
      </c>
      <c r="T60">
        <f t="shared" si="12"/>
        <v>67.887831735209488</v>
      </c>
    </row>
    <row r="61" spans="1:20" x14ac:dyDescent="0.25">
      <c r="A61" s="73">
        <v>37437</v>
      </c>
      <c r="B61">
        <v>40927</v>
      </c>
      <c r="C61">
        <f>LN(B61/raw_data!Z134*100)*100</f>
        <v>447.14616643796126</v>
      </c>
      <c r="D61">
        <f t="shared" si="0"/>
        <v>1.604081789425436</v>
      </c>
      <c r="E61">
        <f>LN(raw_data!B134/raw_data!Z134)*100</f>
        <v>217.66043499962055</v>
      </c>
      <c r="F61">
        <f t="shared" si="1"/>
        <v>0.3154791289109653</v>
      </c>
      <c r="G61">
        <f t="shared" si="2"/>
        <v>1.3577048220071144</v>
      </c>
      <c r="H61">
        <f t="shared" si="3"/>
        <v>432.60992536028073</v>
      </c>
      <c r="I61">
        <f>LN(raw_data!D134/raw_data!Z134)*100</f>
        <v>169.93781044302921</v>
      </c>
      <c r="J61">
        <f t="shared" si="4"/>
        <v>0.41375850741187037</v>
      </c>
      <c r="K61">
        <f t="shared" si="5"/>
        <v>0.16738153999354888</v>
      </c>
      <c r="L61">
        <f t="shared" si="6"/>
        <v>155.40156936534868</v>
      </c>
      <c r="M61">
        <f>LN(sectoral_raw_data!H53/raw_data!Z134)*100</f>
        <v>117.32594390113337</v>
      </c>
      <c r="N61">
        <f t="shared" si="7"/>
        <v>0.28115029428099092</v>
      </c>
      <c r="O61">
        <f t="shared" si="8"/>
        <v>0.1108574072728451</v>
      </c>
      <c r="P61">
        <f t="shared" si="9"/>
        <v>108.98159243773426</v>
      </c>
      <c r="Q61">
        <f>LN(sectoral_raw_data!I53/raw_data!Z134)*100</f>
        <v>76.739552472801748</v>
      </c>
      <c r="R61">
        <f t="shared" si="10"/>
        <v>0.67766216120129741</v>
      </c>
      <c r="S61">
        <f t="shared" si="11"/>
        <v>0.50736927419315159</v>
      </c>
      <c r="T61">
        <f t="shared" si="12"/>
        <v>68.395201009402641</v>
      </c>
    </row>
    <row r="62" spans="1:20" x14ac:dyDescent="0.25">
      <c r="A62" s="73">
        <v>37529</v>
      </c>
      <c r="B62">
        <v>41082</v>
      </c>
      <c r="C62">
        <f>LN(B62/raw_data!Z135*100)*100</f>
        <v>447.3554482340935</v>
      </c>
      <c r="D62">
        <f t="shared" si="0"/>
        <v>0.20928179613224529</v>
      </c>
      <c r="E62">
        <f>LN(raw_data!B135/raw_data!Z135)*100</f>
        <v>218.1543248135421</v>
      </c>
      <c r="F62">
        <f t="shared" si="1"/>
        <v>0.49388981392155529</v>
      </c>
      <c r="G62">
        <f t="shared" si="2"/>
        <v>-3.7095171286076201E-2</v>
      </c>
      <c r="H62">
        <f t="shared" si="3"/>
        <v>432.57283018899466</v>
      </c>
      <c r="I62">
        <f>LN(raw_data!D135/raw_data!Z135)*100</f>
        <v>170.09404445575063</v>
      </c>
      <c r="J62">
        <f t="shared" si="4"/>
        <v>0.15623401272142701</v>
      </c>
      <c r="K62">
        <f t="shared" si="5"/>
        <v>-9.0142954696894484E-2</v>
      </c>
      <c r="L62">
        <f t="shared" si="6"/>
        <v>155.31142641065179</v>
      </c>
      <c r="M62">
        <f>LN(sectoral_raw_data!H54/raw_data!Z135)*100</f>
        <v>117.55600535011861</v>
      </c>
      <c r="N62">
        <f t="shared" si="7"/>
        <v>0.23006144898523928</v>
      </c>
      <c r="O62">
        <f t="shared" si="8"/>
        <v>5.976856197709346E-2</v>
      </c>
      <c r="P62">
        <f t="shared" si="9"/>
        <v>109.04136099971136</v>
      </c>
      <c r="Q62">
        <f>LN(sectoral_raw_data!I54/raw_data!Z135)*100</f>
        <v>76.610763988911245</v>
      </c>
      <c r="R62">
        <f t="shared" si="10"/>
        <v>-0.1287884838905029</v>
      </c>
      <c r="S62">
        <f t="shared" si="11"/>
        <v>-0.29908137089864872</v>
      </c>
      <c r="T62">
        <f t="shared" si="12"/>
        <v>68.096119638503993</v>
      </c>
    </row>
    <row r="63" spans="1:20" x14ac:dyDescent="0.25">
      <c r="A63" s="73">
        <v>37621</v>
      </c>
      <c r="B63">
        <v>43441</v>
      </c>
      <c r="C63">
        <f>LN(B63/raw_data!Z136*100)*100</f>
        <v>452.77036911837587</v>
      </c>
      <c r="D63">
        <f t="shared" si="0"/>
        <v>5.4149208842823668</v>
      </c>
      <c r="E63">
        <f>LN(raw_data!B136/raw_data!Z136)*100</f>
        <v>218.77230639901845</v>
      </c>
      <c r="F63">
        <f t="shared" si="1"/>
        <v>0.6179815854763433</v>
      </c>
      <c r="G63">
        <f t="shared" si="2"/>
        <v>5.1685439168640457</v>
      </c>
      <c r="H63">
        <f t="shared" si="3"/>
        <v>437.74137410585871</v>
      </c>
      <c r="I63">
        <f>LN(raw_data!D136/raw_data!Z136)*100</f>
        <v>170.83902102371346</v>
      </c>
      <c r="J63">
        <f t="shared" si="4"/>
        <v>0.74497656796282286</v>
      </c>
      <c r="K63">
        <f t="shared" si="5"/>
        <v>0.49859960054450136</v>
      </c>
      <c r="L63">
        <f t="shared" si="6"/>
        <v>155.8100260111963</v>
      </c>
      <c r="M63">
        <f>LN(sectoral_raw_data!H55/raw_data!Z136)*100</f>
        <v>118.34117191467924</v>
      </c>
      <c r="N63">
        <f t="shared" si="7"/>
        <v>0.78516656456062606</v>
      </c>
      <c r="O63">
        <f t="shared" si="8"/>
        <v>0.61487367755248024</v>
      </c>
      <c r="P63">
        <f t="shared" si="9"/>
        <v>109.65623467726384</v>
      </c>
      <c r="Q63">
        <f>LN(sectoral_raw_data!I55/raw_data!Z136)*100</f>
        <v>77.146836044468387</v>
      </c>
      <c r="R63">
        <f t="shared" si="10"/>
        <v>0.53607205555714188</v>
      </c>
      <c r="S63">
        <f t="shared" si="11"/>
        <v>0.36577916854899606</v>
      </c>
      <c r="T63">
        <f t="shared" si="12"/>
        <v>68.461898807052989</v>
      </c>
    </row>
    <row r="64" spans="1:20" x14ac:dyDescent="0.25">
      <c r="A64" s="73">
        <v>37711</v>
      </c>
      <c r="B64">
        <v>43738</v>
      </c>
      <c r="C64">
        <f>LN(B64/raw_data!Z137*100)*100</f>
        <v>453.28144323422987</v>
      </c>
      <c r="D64">
        <f t="shared" si="0"/>
        <v>0.51107411585400087</v>
      </c>
      <c r="E64">
        <f>LN(raw_data!B137/raw_data!Z137)*100</f>
        <v>219.3436514659825</v>
      </c>
      <c r="F64">
        <f t="shared" si="1"/>
        <v>0.57134506696405651</v>
      </c>
      <c r="G64">
        <f t="shared" si="2"/>
        <v>0.26469714843567937</v>
      </c>
      <c r="H64">
        <f t="shared" si="3"/>
        <v>438.0060712542944</v>
      </c>
      <c r="I64">
        <f>LN(raw_data!D137/raw_data!Z137)*100</f>
        <v>171.3571814773704</v>
      </c>
      <c r="J64">
        <f t="shared" si="4"/>
        <v>0.51816045365694663</v>
      </c>
      <c r="K64">
        <f t="shared" si="5"/>
        <v>0.27178348623862514</v>
      </c>
      <c r="L64">
        <f t="shared" si="6"/>
        <v>156.08180949743493</v>
      </c>
      <c r="M64">
        <f>LN(sectoral_raw_data!H56/raw_data!Z137)*100</f>
        <v>119.27158987342834</v>
      </c>
      <c r="N64">
        <f t="shared" si="7"/>
        <v>0.93041795874910349</v>
      </c>
      <c r="O64">
        <f t="shared" si="8"/>
        <v>0.76012507174095767</v>
      </c>
      <c r="P64">
        <f t="shared" si="9"/>
        <v>110.4163597490048</v>
      </c>
      <c r="Q64">
        <f>LN(sectoral_raw_data!I56/raw_data!Z137)*100</f>
        <v>76.996338034012311</v>
      </c>
      <c r="R64">
        <f t="shared" si="10"/>
        <v>-0.1504980104560758</v>
      </c>
      <c r="S64">
        <f t="shared" si="11"/>
        <v>-0.32079089746422162</v>
      </c>
      <c r="T64">
        <f t="shared" si="12"/>
        <v>68.141107909588769</v>
      </c>
    </row>
    <row r="65" spans="1:20" x14ac:dyDescent="0.25">
      <c r="A65" s="73">
        <v>37802</v>
      </c>
      <c r="B65">
        <v>41426</v>
      </c>
      <c r="C65">
        <f>LN(B65/raw_data!Z138*100)*100</f>
        <v>447.68271196469459</v>
      </c>
      <c r="D65">
        <f t="shared" si="0"/>
        <v>-5.5987312695352784</v>
      </c>
      <c r="E65">
        <f>LN(raw_data!B138/raw_data!Z138)*100</f>
        <v>220.08439516299174</v>
      </c>
      <c r="F65">
        <f t="shared" si="1"/>
        <v>0.74074369700923626</v>
      </c>
      <c r="G65">
        <f t="shared" si="2"/>
        <v>-5.8451082369535996</v>
      </c>
      <c r="H65">
        <f t="shared" si="3"/>
        <v>432.1609630173408</v>
      </c>
      <c r="I65">
        <f>LN(raw_data!D138/raw_data!Z138)*100</f>
        <v>172.49654687426235</v>
      </c>
      <c r="J65">
        <f t="shared" si="4"/>
        <v>1.1393653968919466</v>
      </c>
      <c r="K65">
        <f t="shared" si="5"/>
        <v>0.89298842947362511</v>
      </c>
      <c r="L65">
        <f t="shared" si="6"/>
        <v>156.97479792690856</v>
      </c>
      <c r="M65">
        <f>LN(sectoral_raw_data!H57/raw_data!Z138)*100</f>
        <v>120.92220451605145</v>
      </c>
      <c r="N65">
        <f t="shared" si="7"/>
        <v>1.6506146426231112</v>
      </c>
      <c r="O65">
        <f t="shared" si="8"/>
        <v>1.4803217556149653</v>
      </c>
      <c r="P65">
        <f t="shared" si="9"/>
        <v>111.89668150461976</v>
      </c>
      <c r="Q65">
        <f>LN(sectoral_raw_data!I57/raw_data!Z138)*100</f>
        <v>77.413005373086847</v>
      </c>
      <c r="R65">
        <f t="shared" si="10"/>
        <v>0.4166673390745359</v>
      </c>
      <c r="S65">
        <f t="shared" si="11"/>
        <v>0.24637445206639008</v>
      </c>
      <c r="T65">
        <f t="shared" si="12"/>
        <v>68.387482361655159</v>
      </c>
    </row>
    <row r="66" spans="1:20" x14ac:dyDescent="0.25">
      <c r="A66" s="73">
        <v>37894</v>
      </c>
      <c r="B66">
        <v>40615</v>
      </c>
      <c r="C66">
        <f>LN(B66/raw_data!Z139*100)*100</f>
        <v>445.52104040664869</v>
      </c>
      <c r="D66">
        <f t="shared" si="0"/>
        <v>-2.1616715580458958</v>
      </c>
      <c r="E66">
        <f>LN(raw_data!B139/raw_data!Z139)*100</f>
        <v>221.03249766337666</v>
      </c>
      <c r="F66">
        <f t="shared" si="1"/>
        <v>0.94810250038491972</v>
      </c>
      <c r="G66">
        <f t="shared" si="2"/>
        <v>-2.4080485254642174</v>
      </c>
      <c r="H66">
        <f t="shared" si="3"/>
        <v>429.7529144918766</v>
      </c>
      <c r="I66">
        <f>LN(raw_data!D139/raw_data!Z139)*100</f>
        <v>173.08453923501466</v>
      </c>
      <c r="J66">
        <f t="shared" si="4"/>
        <v>0.58799236075230965</v>
      </c>
      <c r="K66">
        <f t="shared" si="5"/>
        <v>0.34161539333398816</v>
      </c>
      <c r="L66">
        <f t="shared" si="6"/>
        <v>157.31641332024256</v>
      </c>
      <c r="M66">
        <f>LN(sectoral_raw_data!H58/raw_data!Z139)*100</f>
        <v>121.62844301856657</v>
      </c>
      <c r="N66">
        <f t="shared" si="7"/>
        <v>0.7062385025151201</v>
      </c>
      <c r="O66">
        <f t="shared" si="8"/>
        <v>0.53594561550697428</v>
      </c>
      <c r="P66">
        <f t="shared" si="9"/>
        <v>112.43262712012674</v>
      </c>
      <c r="Q66">
        <f>LN(sectoral_raw_data!I58/raw_data!Z139)*100</f>
        <v>77.872267735042755</v>
      </c>
      <c r="R66">
        <f t="shared" si="10"/>
        <v>0.45926236195590775</v>
      </c>
      <c r="S66">
        <f t="shared" si="11"/>
        <v>0.28896947494776193</v>
      </c>
      <c r="T66">
        <f t="shared" si="12"/>
        <v>68.676451836602922</v>
      </c>
    </row>
    <row r="67" spans="1:20" x14ac:dyDescent="0.25">
      <c r="A67" s="73">
        <v>37986</v>
      </c>
      <c r="B67">
        <v>40484</v>
      </c>
      <c r="C67">
        <f>LN(B67/raw_data!Z140*100)*100</f>
        <v>445.00531010067021</v>
      </c>
      <c r="D67">
        <f t="shared" si="0"/>
        <v>-0.51573030597847946</v>
      </c>
      <c r="E67">
        <f>LN(raw_data!B140/raw_data!Z140)*100</f>
        <v>221.76586600461161</v>
      </c>
      <c r="F67">
        <f t="shared" si="1"/>
        <v>0.73336834123495009</v>
      </c>
      <c r="G67">
        <f t="shared" si="2"/>
        <v>-0.76210727339680095</v>
      </c>
      <c r="H67">
        <f t="shared" si="3"/>
        <v>428.9908072184798</v>
      </c>
      <c r="I67">
        <f>LN(raw_data!D140/raw_data!Z140)*100</f>
        <v>173.66333073558403</v>
      </c>
      <c r="J67">
        <f t="shared" si="4"/>
        <v>0.57879150056936624</v>
      </c>
      <c r="K67">
        <f t="shared" si="5"/>
        <v>0.33241453315104474</v>
      </c>
      <c r="L67">
        <f t="shared" si="6"/>
        <v>157.64882785339361</v>
      </c>
      <c r="M67">
        <f>LN(sectoral_raw_data!H59/raw_data!Z140)*100</f>
        <v>122.63378676804322</v>
      </c>
      <c r="N67">
        <f t="shared" si="7"/>
        <v>1.0053437494766513</v>
      </c>
      <c r="O67">
        <f t="shared" si="8"/>
        <v>0.83505086246850546</v>
      </c>
      <c r="P67">
        <f t="shared" si="9"/>
        <v>113.26767798259525</v>
      </c>
      <c r="Q67">
        <f>LN(sectoral_raw_data!I59/raw_data!Z140)*100</f>
        <v>77.745176512046797</v>
      </c>
      <c r="R67">
        <f t="shared" si="10"/>
        <v>-0.12709122299595776</v>
      </c>
      <c r="S67">
        <f t="shared" si="11"/>
        <v>-0.29738411000410359</v>
      </c>
      <c r="T67">
        <f t="shared" si="12"/>
        <v>68.379067726598819</v>
      </c>
    </row>
    <row r="68" spans="1:20" x14ac:dyDescent="0.25">
      <c r="A68" s="73">
        <v>38077</v>
      </c>
      <c r="B68">
        <v>40828</v>
      </c>
      <c r="C68">
        <f>LN(B68/raw_data!Z141*100)*100</f>
        <v>445.65914112998684</v>
      </c>
      <c r="D68">
        <f t="shared" ref="D68:D131" si="13">C68-C67</f>
        <v>0.65383102931662052</v>
      </c>
      <c r="E68">
        <f>LN(raw_data!B141/raw_data!Z141)*100</f>
        <v>221.92411165316429</v>
      </c>
      <c r="F68">
        <f t="shared" ref="F68:F131" si="14">E68-E67</f>
        <v>0.15824564855267909</v>
      </c>
      <c r="G68">
        <f t="shared" ref="G68:G131" si="15">D68-($D$132-$F$132)</f>
        <v>0.40745406189829902</v>
      </c>
      <c r="H68">
        <f t="shared" ref="H68:H131" si="16">H67+G68</f>
        <v>429.39826128037811</v>
      </c>
      <c r="I68">
        <f>LN(raw_data!D141/raw_data!Z141)*100</f>
        <v>173.89257160011215</v>
      </c>
      <c r="J68">
        <f t="shared" ref="J68:J131" si="17">I68-I67</f>
        <v>0.22924086452812276</v>
      </c>
      <c r="K68">
        <f t="shared" ref="K68:K131" si="18">J68-($D$132-$F$132)</f>
        <v>-1.7136102890198734E-2</v>
      </c>
      <c r="L68">
        <f t="shared" ref="L68:L131" si="19">L67+K68</f>
        <v>157.63169175050342</v>
      </c>
      <c r="M68">
        <f>LN(sectoral_raw_data!H60/raw_data!Z141)*100</f>
        <v>122.64461700070682</v>
      </c>
      <c r="N68">
        <f t="shared" si="7"/>
        <v>1.083023266359362E-2</v>
      </c>
      <c r="O68">
        <f t="shared" si="8"/>
        <v>-0.1594626543445522</v>
      </c>
      <c r="P68">
        <f t="shared" si="9"/>
        <v>113.10821532825069</v>
      </c>
      <c r="Q68">
        <f>LN(sectoral_raw_data!I60/raw_data!Z141)*100</f>
        <v>78.119943660214844</v>
      </c>
      <c r="R68">
        <f t="shared" si="10"/>
        <v>0.37476714816804702</v>
      </c>
      <c r="S68">
        <f t="shared" si="11"/>
        <v>0.20447426115990119</v>
      </c>
      <c r="T68">
        <f t="shared" si="12"/>
        <v>68.583541987758721</v>
      </c>
    </row>
    <row r="69" spans="1:20" x14ac:dyDescent="0.25">
      <c r="A69" s="73">
        <v>38168</v>
      </c>
      <c r="B69">
        <v>38569</v>
      </c>
      <c r="C69">
        <f>LN(B69/raw_data!Z142*100)*100</f>
        <v>439.77528505753583</v>
      </c>
      <c r="D69">
        <f t="shared" si="13"/>
        <v>-5.8838560724510103</v>
      </c>
      <c r="E69">
        <f>LN(raw_data!B142/raw_data!Z142)*100</f>
        <v>222.09956451591276</v>
      </c>
      <c r="F69">
        <f t="shared" si="14"/>
        <v>0.17545286274847172</v>
      </c>
      <c r="G69">
        <f t="shared" si="15"/>
        <v>-6.1302330398693314</v>
      </c>
      <c r="H69">
        <f t="shared" si="16"/>
        <v>423.26802824050878</v>
      </c>
      <c r="I69">
        <f>LN(raw_data!D142/raw_data!Z142)*100</f>
        <v>175.02134885897075</v>
      </c>
      <c r="J69">
        <f t="shared" si="17"/>
        <v>1.1287772588586051</v>
      </c>
      <c r="K69">
        <f t="shared" si="18"/>
        <v>0.88240029144028365</v>
      </c>
      <c r="L69">
        <f t="shared" si="19"/>
        <v>158.51409204194371</v>
      </c>
      <c r="M69">
        <f>LN(sectoral_raw_data!H61/raw_data!Z142)*100</f>
        <v>124.07156218611568</v>
      </c>
      <c r="N69">
        <f t="shared" si="7"/>
        <v>1.4269451854088686</v>
      </c>
      <c r="O69">
        <f t="shared" si="8"/>
        <v>1.2566522984007227</v>
      </c>
      <c r="P69">
        <f t="shared" si="9"/>
        <v>114.36486762665142</v>
      </c>
      <c r="Q69">
        <f>LN(sectoral_raw_data!I61/raw_data!Z142)*100</f>
        <v>78.718244505696816</v>
      </c>
      <c r="R69">
        <f t="shared" si="10"/>
        <v>0.59830084548197249</v>
      </c>
      <c r="S69">
        <f t="shared" si="11"/>
        <v>0.42800795847382667</v>
      </c>
      <c r="T69">
        <f t="shared" si="12"/>
        <v>69.011549946232549</v>
      </c>
    </row>
    <row r="70" spans="1:20" x14ac:dyDescent="0.25">
      <c r="A70" s="73">
        <v>38260</v>
      </c>
      <c r="B70">
        <v>38726</v>
      </c>
      <c r="C70">
        <f>LN(B70/raw_data!Z143*100)*100</f>
        <v>439.94790846251084</v>
      </c>
      <c r="D70">
        <f t="shared" si="13"/>
        <v>0.17262340497501327</v>
      </c>
      <c r="E70">
        <f>LN(raw_data!B143/raw_data!Z143)*100</f>
        <v>222.04525779393921</v>
      </c>
      <c r="F70">
        <f t="shared" si="14"/>
        <v>-5.4306721973546246E-2</v>
      </c>
      <c r="G70">
        <f t="shared" si="15"/>
        <v>-7.3753562443308218E-2</v>
      </c>
      <c r="H70">
        <f t="shared" si="16"/>
        <v>423.19427467806548</v>
      </c>
      <c r="I70">
        <f>LN(raw_data!D143/raw_data!Z143)*100</f>
        <v>174.92163064018195</v>
      </c>
      <c r="J70">
        <f t="shared" si="17"/>
        <v>-9.9718218788808599E-2</v>
      </c>
      <c r="K70">
        <f t="shared" si="18"/>
        <v>-0.34609518620713009</v>
      </c>
      <c r="L70">
        <f t="shared" si="19"/>
        <v>158.16799685573659</v>
      </c>
      <c r="M70">
        <f>LN(sectoral_raw_data!H62/raw_data!Z143)*100</f>
        <v>123.56209041739223</v>
      </c>
      <c r="N70">
        <f t="shared" si="7"/>
        <v>-0.50947176872345779</v>
      </c>
      <c r="O70">
        <f t="shared" si="8"/>
        <v>-0.67976465573160361</v>
      </c>
      <c r="P70">
        <f t="shared" si="9"/>
        <v>113.68510297091981</v>
      </c>
      <c r="Q70">
        <f>LN(sectoral_raw_data!I62/raw_data!Z143)*100</f>
        <v>79.253545454268689</v>
      </c>
      <c r="R70">
        <f t="shared" si="10"/>
        <v>0.53530094857187294</v>
      </c>
      <c r="S70">
        <f t="shared" si="11"/>
        <v>0.36500806156372712</v>
      </c>
      <c r="T70">
        <f t="shared" si="12"/>
        <v>69.376558007796277</v>
      </c>
    </row>
    <row r="71" spans="1:20" x14ac:dyDescent="0.25">
      <c r="A71" s="73">
        <v>38352</v>
      </c>
      <c r="B71">
        <v>38924</v>
      </c>
      <c r="C71">
        <f>LN(B71/raw_data!Z144*100)*100</f>
        <v>440.20804496141011</v>
      </c>
      <c r="D71">
        <f t="shared" si="13"/>
        <v>0.26013649889927137</v>
      </c>
      <c r="E71">
        <f>LN(raw_data!B144/raw_data!Z144)*100</f>
        <v>222.04613002995072</v>
      </c>
      <c r="F71">
        <f t="shared" si="14"/>
        <v>8.7223601150299146E-4</v>
      </c>
      <c r="G71">
        <f t="shared" si="15"/>
        <v>1.3759531480949883E-2</v>
      </c>
      <c r="H71">
        <f t="shared" si="16"/>
        <v>423.20803420954644</v>
      </c>
      <c r="I71">
        <f>LN(raw_data!D144/raw_data!Z144)*100</f>
        <v>175.9432259646988</v>
      </c>
      <c r="J71">
        <f t="shared" si="17"/>
        <v>1.0215953245168521</v>
      </c>
      <c r="K71">
        <f t="shared" si="18"/>
        <v>0.7752183570985306</v>
      </c>
      <c r="L71">
        <f t="shared" si="19"/>
        <v>158.94321521283513</v>
      </c>
      <c r="M71">
        <f>LN(sectoral_raw_data!H63/raw_data!Z144)*100</f>
        <v>125.02568874425425</v>
      </c>
      <c r="N71">
        <f t="shared" si="7"/>
        <v>1.4635983268620265</v>
      </c>
      <c r="O71">
        <f t="shared" si="8"/>
        <v>1.2933054398538806</v>
      </c>
      <c r="P71">
        <f t="shared" si="9"/>
        <v>114.9784084107737</v>
      </c>
      <c r="Q71">
        <f>LN(sectoral_raw_data!I63/raw_data!Z144)*100</f>
        <v>79.638093289632522</v>
      </c>
      <c r="R71">
        <f t="shared" si="10"/>
        <v>0.38454783536383275</v>
      </c>
      <c r="S71">
        <f t="shared" si="11"/>
        <v>0.21425494835568692</v>
      </c>
      <c r="T71">
        <f t="shared" si="12"/>
        <v>69.590812956151964</v>
      </c>
    </row>
    <row r="72" spans="1:20" x14ac:dyDescent="0.25">
      <c r="A72" s="73">
        <v>38442</v>
      </c>
      <c r="B72">
        <v>38949</v>
      </c>
      <c r="C72">
        <f>LN(B72/raw_data!Z145*100)*100</f>
        <v>440.01675454887106</v>
      </c>
      <c r="D72">
        <f t="shared" si="13"/>
        <v>-0.19129041253904688</v>
      </c>
      <c r="E72">
        <f>LN(raw_data!B145/raw_data!Z145)*100</f>
        <v>222.58466536725018</v>
      </c>
      <c r="F72">
        <f t="shared" si="14"/>
        <v>0.53853533729946435</v>
      </c>
      <c r="G72">
        <f t="shared" si="15"/>
        <v>-0.43766737995736837</v>
      </c>
      <c r="H72">
        <f t="shared" si="16"/>
        <v>422.77036682958908</v>
      </c>
      <c r="I72">
        <f>LN(raw_data!D145/raw_data!Z145)*100</f>
        <v>176.39847166997981</v>
      </c>
      <c r="J72">
        <f t="shared" si="17"/>
        <v>0.45524570528101549</v>
      </c>
      <c r="K72">
        <f t="shared" si="18"/>
        <v>0.208868737862694</v>
      </c>
      <c r="L72">
        <f t="shared" si="19"/>
        <v>159.15208395069783</v>
      </c>
      <c r="M72">
        <f>LN(sectoral_raw_data!H64/raw_data!Z145)*100</f>
        <v>126.01388236564395</v>
      </c>
      <c r="N72">
        <f t="shared" si="7"/>
        <v>0.9881936213896978</v>
      </c>
      <c r="O72">
        <f t="shared" si="8"/>
        <v>0.81790073438155197</v>
      </c>
      <c r="P72">
        <f t="shared" si="9"/>
        <v>115.79630914515525</v>
      </c>
      <c r="Q72">
        <f>LN(sectoral_raw_data!I64/raw_data!Z145)*100</f>
        <v>79.113577118398908</v>
      </c>
      <c r="R72">
        <f t="shared" si="10"/>
        <v>-0.52451617123361416</v>
      </c>
      <c r="S72">
        <f t="shared" si="11"/>
        <v>-0.69480905824175998</v>
      </c>
      <c r="T72">
        <f t="shared" si="12"/>
        <v>68.896003897910205</v>
      </c>
    </row>
    <row r="73" spans="1:20" x14ac:dyDescent="0.25">
      <c r="A73" s="73">
        <v>38533</v>
      </c>
      <c r="B73">
        <v>45274</v>
      </c>
      <c r="C73">
        <f>LN(B73/raw_data!Z146*100)*100</f>
        <v>454.81197624487555</v>
      </c>
      <c r="D73">
        <f t="shared" si="13"/>
        <v>14.795221696004489</v>
      </c>
      <c r="E73">
        <f>LN(raw_data!B146/raw_data!Z146)*100</f>
        <v>223.50009639834266</v>
      </c>
      <c r="F73">
        <f t="shared" si="14"/>
        <v>0.91543103109248136</v>
      </c>
      <c r="G73">
        <f t="shared" si="15"/>
        <v>14.548844728586168</v>
      </c>
      <c r="H73">
        <f t="shared" si="16"/>
        <v>437.31921155817525</v>
      </c>
      <c r="I73">
        <f>LN(raw_data!D146/raw_data!Z146)*100</f>
        <v>175.94443962302719</v>
      </c>
      <c r="J73">
        <f t="shared" si="17"/>
        <v>-0.45403204695261934</v>
      </c>
      <c r="K73">
        <f t="shared" si="18"/>
        <v>-0.70040901437094083</v>
      </c>
      <c r="L73">
        <f t="shared" si="19"/>
        <v>158.4516749363269</v>
      </c>
      <c r="M73">
        <f>LN(sectoral_raw_data!H65/raw_data!Z146)*100</f>
        <v>125.21819041070434</v>
      </c>
      <c r="N73">
        <f t="shared" si="7"/>
        <v>-0.79569195493961331</v>
      </c>
      <c r="O73">
        <f t="shared" si="8"/>
        <v>-0.96598484194775913</v>
      </c>
      <c r="P73">
        <f t="shared" si="9"/>
        <v>114.83032430320749</v>
      </c>
      <c r="Q73">
        <f>LN(sectoral_raw_data!I65/raw_data!Z146)*100</f>
        <v>79.607995631421787</v>
      </c>
      <c r="R73">
        <f t="shared" si="10"/>
        <v>0.49441851302287887</v>
      </c>
      <c r="S73">
        <f t="shared" si="11"/>
        <v>0.32412562601473305</v>
      </c>
      <c r="T73">
        <f t="shared" si="12"/>
        <v>69.220129523924939</v>
      </c>
    </row>
    <row r="74" spans="1:20" x14ac:dyDescent="0.25">
      <c r="A74" s="73">
        <v>38625</v>
      </c>
      <c r="B74">
        <v>41507</v>
      </c>
      <c r="C74">
        <f>LN(B74/raw_data!Z147*100)*100</f>
        <v>445.89150160073177</v>
      </c>
      <c r="D74">
        <f t="shared" si="13"/>
        <v>-8.9204746441437806</v>
      </c>
      <c r="E74">
        <f>LN(raw_data!B147/raw_data!Z147)*100</f>
        <v>224.315878401041</v>
      </c>
      <c r="F74">
        <f t="shared" si="14"/>
        <v>0.81578200269834156</v>
      </c>
      <c r="G74">
        <f t="shared" si="15"/>
        <v>-9.1668516115621017</v>
      </c>
      <c r="H74">
        <f t="shared" si="16"/>
        <v>428.15235994661316</v>
      </c>
      <c r="I74">
        <f>LN(raw_data!D147/raw_data!Z147)*100</f>
        <v>176.60665785450215</v>
      </c>
      <c r="J74">
        <f t="shared" si="17"/>
        <v>0.66221823147495229</v>
      </c>
      <c r="K74">
        <f t="shared" si="18"/>
        <v>0.4158412640566308</v>
      </c>
      <c r="L74">
        <f t="shared" si="19"/>
        <v>158.86751620038353</v>
      </c>
      <c r="M74">
        <f>LN(sectoral_raw_data!H66/raw_data!Z147)*100</f>
        <v>126.20737917689051</v>
      </c>
      <c r="N74">
        <f t="shared" si="7"/>
        <v>0.98918876618617446</v>
      </c>
      <c r="O74">
        <f t="shared" si="8"/>
        <v>0.81889587917802864</v>
      </c>
      <c r="P74">
        <f t="shared" si="9"/>
        <v>115.64922018238552</v>
      </c>
      <c r="Q74">
        <f>LN(sectoral_raw_data!I66/raw_data!Z147)*100</f>
        <v>79.493643025368385</v>
      </c>
      <c r="R74">
        <f t="shared" si="10"/>
        <v>-0.11435260605340147</v>
      </c>
      <c r="S74">
        <f t="shared" si="11"/>
        <v>-0.28464549306154729</v>
      </c>
      <c r="T74">
        <f t="shared" si="12"/>
        <v>68.935484030863392</v>
      </c>
    </row>
    <row r="75" spans="1:20" x14ac:dyDescent="0.25">
      <c r="A75" s="73">
        <v>38717</v>
      </c>
      <c r="B75">
        <v>42167</v>
      </c>
      <c r="C75">
        <f>LN(B75/raw_data!Z148*100)*100</f>
        <v>447.24869723505162</v>
      </c>
      <c r="D75">
        <f t="shared" si="13"/>
        <v>1.3571956343198508</v>
      </c>
      <c r="E75">
        <f>LN(raw_data!B148/raw_data!Z148)*100</f>
        <v>225.45656597725795</v>
      </c>
      <c r="F75">
        <f t="shared" si="14"/>
        <v>1.1406875762169477</v>
      </c>
      <c r="G75">
        <f t="shared" si="15"/>
        <v>1.1108186669015292</v>
      </c>
      <c r="H75">
        <f t="shared" si="16"/>
        <v>429.2631786135147</v>
      </c>
      <c r="I75">
        <f>LN(raw_data!D148/raw_data!Z148)*100</f>
        <v>176.56372266885464</v>
      </c>
      <c r="J75">
        <f t="shared" si="17"/>
        <v>-4.2935185647507979E-2</v>
      </c>
      <c r="K75">
        <f t="shared" si="18"/>
        <v>-0.28931215306582947</v>
      </c>
      <c r="L75">
        <f t="shared" si="19"/>
        <v>158.57820404731771</v>
      </c>
      <c r="M75">
        <f>LN(sectoral_raw_data!H67/raw_data!Z148)*100</f>
        <v>126.44959899758371</v>
      </c>
      <c r="N75">
        <f t="shared" si="7"/>
        <v>0.24221982069319381</v>
      </c>
      <c r="O75">
        <f t="shared" si="8"/>
        <v>7.1926933685047989E-2</v>
      </c>
      <c r="P75">
        <f t="shared" si="9"/>
        <v>115.72114711607057</v>
      </c>
      <c r="Q75">
        <f>LN(sectoral_raw_data!I67/raw_data!Z148)*100</f>
        <v>79.371545802250509</v>
      </c>
      <c r="R75">
        <f t="shared" si="10"/>
        <v>-0.1220972231178763</v>
      </c>
      <c r="S75">
        <f t="shared" si="11"/>
        <v>-0.29239011012602212</v>
      </c>
      <c r="T75">
        <f t="shared" si="12"/>
        <v>68.643093920737371</v>
      </c>
    </row>
    <row r="76" spans="1:20" x14ac:dyDescent="0.25">
      <c r="A76" s="73">
        <v>38807</v>
      </c>
      <c r="B76">
        <v>42907</v>
      </c>
      <c r="C76">
        <f>LN(B76/raw_data!Z149*100)*100</f>
        <v>448.76642737919826</v>
      </c>
      <c r="D76">
        <f t="shared" si="13"/>
        <v>1.5177301441466398</v>
      </c>
      <c r="E76">
        <f>LN(raw_data!B149/raw_data!Z149)*100</f>
        <v>225.69851224715416</v>
      </c>
      <c r="F76">
        <f t="shared" si="14"/>
        <v>0.2419462698962036</v>
      </c>
      <c r="G76">
        <f t="shared" si="15"/>
        <v>1.2713531767283182</v>
      </c>
      <c r="H76">
        <f t="shared" si="16"/>
        <v>430.53453179024302</v>
      </c>
      <c r="I76">
        <f>LN(raw_data!D149/raw_data!Z149)*100</f>
        <v>176.32326960312568</v>
      </c>
      <c r="J76">
        <f t="shared" si="17"/>
        <v>-0.24045306572895697</v>
      </c>
      <c r="K76">
        <f t="shared" si="18"/>
        <v>-0.48683003314727846</v>
      </c>
      <c r="L76">
        <f t="shared" si="19"/>
        <v>158.09137401417044</v>
      </c>
      <c r="M76">
        <f>LN(sectoral_raw_data!H68/raw_data!Z149)*100</f>
        <v>126.03820902921443</v>
      </c>
      <c r="N76">
        <f t="shared" si="7"/>
        <v>-0.41138996836927788</v>
      </c>
      <c r="O76">
        <f t="shared" si="8"/>
        <v>-0.5816828553774237</v>
      </c>
      <c r="P76">
        <f t="shared" si="9"/>
        <v>115.13946426069315</v>
      </c>
      <c r="Q76">
        <f>LN(sectoral_raw_data!I68/raw_data!Z149)*100</f>
        <v>79.170420160611926</v>
      </c>
      <c r="R76">
        <f t="shared" si="10"/>
        <v>-0.20112564163858337</v>
      </c>
      <c r="S76">
        <f t="shared" si="11"/>
        <v>-0.3714185286467292</v>
      </c>
      <c r="T76">
        <f t="shared" si="12"/>
        <v>68.271675392090643</v>
      </c>
    </row>
    <row r="77" spans="1:20" x14ac:dyDescent="0.25">
      <c r="A77" s="73">
        <v>38898</v>
      </c>
      <c r="B77">
        <v>43450</v>
      </c>
      <c r="C77">
        <f>LN(B77/raw_data!Z150*100)*100</f>
        <v>449.80253023874923</v>
      </c>
      <c r="D77">
        <f t="shared" si="13"/>
        <v>1.0361028595509651</v>
      </c>
      <c r="E77">
        <f>LN(raw_data!B150/raw_data!Z150)*100</f>
        <v>225.74691111114711</v>
      </c>
      <c r="F77">
        <f t="shared" si="14"/>
        <v>4.8398863992957786E-2</v>
      </c>
      <c r="G77">
        <f t="shared" si="15"/>
        <v>0.78972589213264366</v>
      </c>
      <c r="H77">
        <f t="shared" si="16"/>
        <v>431.32425768237567</v>
      </c>
      <c r="I77">
        <f>LN(raw_data!D150/raw_data!Z150)*100</f>
        <v>177.10315525164194</v>
      </c>
      <c r="J77">
        <f t="shared" si="17"/>
        <v>0.77988564851625597</v>
      </c>
      <c r="K77">
        <f t="shared" si="18"/>
        <v>0.53350868109793448</v>
      </c>
      <c r="L77">
        <f t="shared" si="19"/>
        <v>158.62488269526838</v>
      </c>
      <c r="M77">
        <f>LN(sectoral_raw_data!H69/raw_data!Z150)*100</f>
        <v>127.04259242852683</v>
      </c>
      <c r="N77">
        <f t="shared" si="7"/>
        <v>1.0043833993124025</v>
      </c>
      <c r="O77">
        <f t="shared" si="8"/>
        <v>0.83409051230425668</v>
      </c>
      <c r="P77">
        <f t="shared" si="9"/>
        <v>115.9735547729974</v>
      </c>
      <c r="Q77">
        <f>LN(sectoral_raw_data!I69/raw_data!Z150)*100</f>
        <v>79.686427207421332</v>
      </c>
      <c r="R77">
        <f t="shared" si="10"/>
        <v>0.51600704680940623</v>
      </c>
      <c r="S77">
        <f t="shared" si="11"/>
        <v>0.34571415980126041</v>
      </c>
      <c r="T77">
        <f t="shared" si="12"/>
        <v>68.617389551891904</v>
      </c>
    </row>
    <row r="78" spans="1:20" x14ac:dyDescent="0.25">
      <c r="A78" s="73">
        <v>38990</v>
      </c>
      <c r="B78">
        <v>45620</v>
      </c>
      <c r="C78">
        <f>LN(B78/raw_data!Z151*100)*100</f>
        <v>454.43444342333032</v>
      </c>
      <c r="D78">
        <f t="shared" si="13"/>
        <v>4.6319131845810944</v>
      </c>
      <c r="E78">
        <f>LN(raw_data!B151/raw_data!Z151)*100</f>
        <v>225.59804063398997</v>
      </c>
      <c r="F78">
        <f t="shared" si="14"/>
        <v>-0.1488704771571463</v>
      </c>
      <c r="G78">
        <f t="shared" si="15"/>
        <v>4.3855362171627732</v>
      </c>
      <c r="H78">
        <f t="shared" si="16"/>
        <v>435.70979389953845</v>
      </c>
      <c r="I78">
        <f>LN(raw_data!D151/raw_data!Z151)*100</f>
        <v>177.74108881426608</v>
      </c>
      <c r="J78">
        <f t="shared" si="17"/>
        <v>0.63793356262414136</v>
      </c>
      <c r="K78">
        <f t="shared" si="18"/>
        <v>0.39155659520581987</v>
      </c>
      <c r="L78">
        <f t="shared" si="19"/>
        <v>159.01643929047421</v>
      </c>
      <c r="M78">
        <f>LN(sectoral_raw_data!H70/raw_data!Z151)*100</f>
        <v>127.97853842016551</v>
      </c>
      <c r="N78">
        <f t="shared" ref="N78:N131" si="20">M78-M77</f>
        <v>0.93594599163867542</v>
      </c>
      <c r="O78">
        <f t="shared" ref="O78:O131" si="21">N78-($N$132-$F$133)</f>
        <v>0.7656531046305296</v>
      </c>
      <c r="P78">
        <f t="shared" ref="P78:P131" si="22">P77+O78</f>
        <v>116.73920787762793</v>
      </c>
      <c r="Q78">
        <f>LN(sectoral_raw_data!I70/raw_data!Z151)*100</f>
        <v>80.347904030185475</v>
      </c>
      <c r="R78">
        <f t="shared" ref="R78:R131" si="23">Q78-Q77</f>
        <v>0.66147682276414344</v>
      </c>
      <c r="S78">
        <f t="shared" ref="S78:S131" si="24">R78-($N$132-$F$133)</f>
        <v>0.49118393575599761</v>
      </c>
      <c r="T78">
        <f t="shared" ref="T78:T131" si="25">T77+S78</f>
        <v>69.108573487647902</v>
      </c>
    </row>
    <row r="79" spans="1:20" x14ac:dyDescent="0.25">
      <c r="A79" s="73">
        <v>39082</v>
      </c>
      <c r="B79">
        <v>45643</v>
      </c>
      <c r="C79">
        <f>LN(B79/raw_data!Z152*100)*100</f>
        <v>454.2355758312832</v>
      </c>
      <c r="D79">
        <f t="shared" si="13"/>
        <v>-0.19886759204712234</v>
      </c>
      <c r="E79">
        <f>LN(raw_data!B152/raw_data!Z152)*100</f>
        <v>225.81382871841237</v>
      </c>
      <c r="F79">
        <f t="shared" si="14"/>
        <v>0.21578808442239961</v>
      </c>
      <c r="G79">
        <f t="shared" si="15"/>
        <v>-0.44524455946544383</v>
      </c>
      <c r="H79">
        <f t="shared" si="16"/>
        <v>435.26454934007302</v>
      </c>
      <c r="I79">
        <f>LN(raw_data!D152/raw_data!Z152)*100</f>
        <v>177.76451306555538</v>
      </c>
      <c r="J79">
        <f t="shared" si="17"/>
        <v>2.3424251289299036E-2</v>
      </c>
      <c r="K79">
        <f t="shared" si="18"/>
        <v>-0.22295271612902245</v>
      </c>
      <c r="L79">
        <f t="shared" si="19"/>
        <v>158.7934865743452</v>
      </c>
      <c r="M79">
        <f>LN(sectoral_raw_data!H71/raw_data!Z152)*100</f>
        <v>127.91560301086406</v>
      </c>
      <c r="N79">
        <f t="shared" si="20"/>
        <v>-6.2935409301445588E-2</v>
      </c>
      <c r="O79">
        <f t="shared" si="21"/>
        <v>-0.23322829630959141</v>
      </c>
      <c r="P79">
        <f t="shared" si="22"/>
        <v>116.50597958131834</v>
      </c>
      <c r="Q79">
        <f>LN(sectoral_raw_data!I71/raw_data!Z152)*100</f>
        <v>79.732974551025251</v>
      </c>
      <c r="R79">
        <f t="shared" si="23"/>
        <v>-0.61492947916022445</v>
      </c>
      <c r="S79">
        <f t="shared" si="24"/>
        <v>-0.78522236616837027</v>
      </c>
      <c r="T79">
        <f t="shared" si="25"/>
        <v>68.323351121479533</v>
      </c>
    </row>
    <row r="80" spans="1:20" x14ac:dyDescent="0.25">
      <c r="A80" s="73">
        <v>39172</v>
      </c>
      <c r="B80">
        <v>46061</v>
      </c>
      <c r="C80">
        <f>LN(B80/raw_data!Z153*100)*100</f>
        <v>454.90061174947425</v>
      </c>
      <c r="D80">
        <f t="shared" si="13"/>
        <v>0.66503591819105168</v>
      </c>
      <c r="E80">
        <f>LN(raw_data!B153/raw_data!Z153)*100</f>
        <v>226.50561461413972</v>
      </c>
      <c r="F80">
        <f t="shared" si="14"/>
        <v>0.6917858957273495</v>
      </c>
      <c r="G80">
        <f t="shared" si="15"/>
        <v>0.41865895077273019</v>
      </c>
      <c r="H80">
        <f t="shared" si="16"/>
        <v>435.68320829084576</v>
      </c>
      <c r="I80">
        <f>LN(raw_data!D153/raw_data!Z153)*100</f>
        <v>178.0385976001516</v>
      </c>
      <c r="J80">
        <f t="shared" si="17"/>
        <v>0.27408453459622706</v>
      </c>
      <c r="K80">
        <f t="shared" si="18"/>
        <v>2.7707567177905568E-2</v>
      </c>
      <c r="L80">
        <f t="shared" si="19"/>
        <v>158.82119414152311</v>
      </c>
      <c r="M80">
        <f>LN(sectoral_raw_data!H72/raw_data!Z153)*100</f>
        <v>127.65952362997915</v>
      </c>
      <c r="N80">
        <f t="shared" si="20"/>
        <v>-0.25607938088491267</v>
      </c>
      <c r="O80">
        <f t="shared" si="21"/>
        <v>-0.42637226789305849</v>
      </c>
      <c r="P80">
        <f t="shared" si="22"/>
        <v>116.07960731342529</v>
      </c>
      <c r="Q80">
        <f>LN(sectoral_raw_data!I72/raw_data!Z153)*100</f>
        <v>80.66451120925575</v>
      </c>
      <c r="R80">
        <f t="shared" si="23"/>
        <v>0.93153665823049892</v>
      </c>
      <c r="S80">
        <f t="shared" si="24"/>
        <v>0.76124377122235309</v>
      </c>
      <c r="T80">
        <f t="shared" si="25"/>
        <v>69.084594892701887</v>
      </c>
    </row>
    <row r="81" spans="1:20" x14ac:dyDescent="0.25">
      <c r="A81" s="73">
        <v>39263</v>
      </c>
      <c r="B81">
        <v>48349</v>
      </c>
      <c r="C81">
        <f>LN(B81/raw_data!Z154*100)*100</f>
        <v>459.50046527327532</v>
      </c>
      <c r="D81">
        <f t="shared" si="13"/>
        <v>4.5998535238010732</v>
      </c>
      <c r="E81">
        <f>LN(raw_data!B154/raw_data!Z154)*100</f>
        <v>226.81984072773326</v>
      </c>
      <c r="F81">
        <f t="shared" si="14"/>
        <v>0.31422611359354846</v>
      </c>
      <c r="G81">
        <f t="shared" si="15"/>
        <v>4.353476556382752</v>
      </c>
      <c r="H81">
        <f t="shared" si="16"/>
        <v>440.03668484722851</v>
      </c>
      <c r="I81">
        <f>LN(raw_data!D154/raw_data!Z154)*100</f>
        <v>178.92585454531252</v>
      </c>
      <c r="J81">
        <f t="shared" si="17"/>
        <v>0.8872569451609138</v>
      </c>
      <c r="K81">
        <f t="shared" si="18"/>
        <v>0.64087997774259231</v>
      </c>
      <c r="L81">
        <f t="shared" si="19"/>
        <v>159.46207411926571</v>
      </c>
      <c r="M81">
        <f>LN(sectoral_raw_data!H73/raw_data!Z154)*100</f>
        <v>128.8763289065727</v>
      </c>
      <c r="N81">
        <f t="shared" si="20"/>
        <v>1.2168052765935471</v>
      </c>
      <c r="O81">
        <f t="shared" si="21"/>
        <v>1.0465123895854012</v>
      </c>
      <c r="P81">
        <f t="shared" si="22"/>
        <v>117.12611970301069</v>
      </c>
      <c r="Q81">
        <f>LN(sectoral_raw_data!I73/raw_data!Z154)*100</f>
        <v>81.053038671498228</v>
      </c>
      <c r="R81">
        <f t="shared" si="23"/>
        <v>0.3885274622424788</v>
      </c>
      <c r="S81">
        <f t="shared" si="24"/>
        <v>0.21823457523433298</v>
      </c>
      <c r="T81">
        <f t="shared" si="25"/>
        <v>69.30282946793622</v>
      </c>
    </row>
    <row r="82" spans="1:20" x14ac:dyDescent="0.25">
      <c r="A82" s="73">
        <v>39355</v>
      </c>
      <c r="B82">
        <v>45131</v>
      </c>
      <c r="C82">
        <f>LN(B82/raw_data!Z155*100)*100</f>
        <v>452.36950707481805</v>
      </c>
      <c r="D82">
        <f t="shared" si="13"/>
        <v>-7.1309581984572787</v>
      </c>
      <c r="E82">
        <f>LN(raw_data!B155/raw_data!Z155)*100</f>
        <v>227.33854844349631</v>
      </c>
      <c r="F82">
        <f t="shared" si="14"/>
        <v>0.51870771576304264</v>
      </c>
      <c r="G82">
        <f t="shared" si="15"/>
        <v>-7.3773351658755999</v>
      </c>
      <c r="H82">
        <f t="shared" si="16"/>
        <v>432.65934968135292</v>
      </c>
      <c r="I82">
        <f>LN(raw_data!D155/raw_data!Z155)*100</f>
        <v>179.23039610264874</v>
      </c>
      <c r="J82">
        <f t="shared" si="17"/>
        <v>0.30454155733622201</v>
      </c>
      <c r="K82">
        <f t="shared" si="18"/>
        <v>5.8164589917900522E-2</v>
      </c>
      <c r="L82">
        <f t="shared" si="19"/>
        <v>159.52023870918362</v>
      </c>
      <c r="M82">
        <f>LN(sectoral_raw_data!H74/raw_data!Z155)*100</f>
        <v>129.20363213501901</v>
      </c>
      <c r="N82">
        <f t="shared" si="20"/>
        <v>0.32730322844631132</v>
      </c>
      <c r="O82">
        <f t="shared" si="21"/>
        <v>0.1570103414381655</v>
      </c>
      <c r="P82">
        <f t="shared" si="22"/>
        <v>117.28313004444885</v>
      </c>
      <c r="Q82">
        <f>LN(sectoral_raw_data!I74/raw_data!Z155)*100</f>
        <v>81.86477387698973</v>
      </c>
      <c r="R82">
        <f t="shared" si="23"/>
        <v>0.81173520549150169</v>
      </c>
      <c r="S82">
        <f t="shared" si="24"/>
        <v>0.64144231848335587</v>
      </c>
      <c r="T82">
        <f t="shared" si="25"/>
        <v>69.944271786419577</v>
      </c>
    </row>
    <row r="83" spans="1:20" x14ac:dyDescent="0.25">
      <c r="A83" s="73">
        <v>39447</v>
      </c>
      <c r="B83">
        <v>49041</v>
      </c>
      <c r="C83">
        <f>LN(B83/raw_data!Z156*100)*100</f>
        <v>460.4395624188258</v>
      </c>
      <c r="D83">
        <f t="shared" si="13"/>
        <v>8.0700553440077556</v>
      </c>
      <c r="E83">
        <f>LN(raw_data!B156/raw_data!Z156)*100</f>
        <v>227.60916177852027</v>
      </c>
      <c r="F83">
        <f t="shared" si="14"/>
        <v>0.27061333502396678</v>
      </c>
      <c r="G83">
        <f t="shared" si="15"/>
        <v>7.8236783765894344</v>
      </c>
      <c r="H83">
        <f t="shared" si="16"/>
        <v>440.48302805794236</v>
      </c>
      <c r="I83">
        <f>LN(raw_data!D156/raw_data!Z156)*100</f>
        <v>178.90152276041914</v>
      </c>
      <c r="J83">
        <f t="shared" si="17"/>
        <v>-0.32887334222959907</v>
      </c>
      <c r="K83">
        <f t="shared" si="18"/>
        <v>-0.57525030964792057</v>
      </c>
      <c r="L83">
        <f t="shared" si="19"/>
        <v>158.9449883995357</v>
      </c>
      <c r="M83">
        <f>LN(sectoral_raw_data!H75/raw_data!Z156)*100</f>
        <v>129.38644332047048</v>
      </c>
      <c r="N83">
        <f t="shared" si="20"/>
        <v>0.18281118545147024</v>
      </c>
      <c r="O83">
        <f t="shared" si="21"/>
        <v>1.2518298443324416E-2</v>
      </c>
      <c r="P83">
        <f t="shared" si="22"/>
        <v>117.29564834289218</v>
      </c>
      <c r="Q83">
        <f>LN(sectoral_raw_data!I75/raw_data!Z156)*100</f>
        <v>80.673630020892105</v>
      </c>
      <c r="R83">
        <f t="shared" si="23"/>
        <v>-1.1911438560976251</v>
      </c>
      <c r="S83">
        <f t="shared" si="24"/>
        <v>-1.361436743105771</v>
      </c>
      <c r="T83">
        <f t="shared" si="25"/>
        <v>68.582835043313807</v>
      </c>
    </row>
    <row r="84" spans="1:20" x14ac:dyDescent="0.25">
      <c r="A84" s="73">
        <v>39538</v>
      </c>
      <c r="B84">
        <v>44888</v>
      </c>
      <c r="C84">
        <f>LN(B84/raw_data!Z157*100)*100</f>
        <v>451.35080384073439</v>
      </c>
      <c r="D84">
        <f t="shared" si="13"/>
        <v>-9.0887585780914151</v>
      </c>
      <c r="E84">
        <f>LN(raw_data!B157/raw_data!Z157)*100</f>
        <v>227.90424480407609</v>
      </c>
      <c r="F84">
        <f t="shared" si="14"/>
        <v>0.29508302555581167</v>
      </c>
      <c r="G84">
        <f t="shared" si="15"/>
        <v>-9.3351355455097362</v>
      </c>
      <c r="H84">
        <f t="shared" si="16"/>
        <v>431.14789251243263</v>
      </c>
      <c r="I84">
        <f>LN(raw_data!D157/raw_data!Z157)*100</f>
        <v>179.6315747728415</v>
      </c>
      <c r="J84">
        <f t="shared" si="17"/>
        <v>0.7300520124223624</v>
      </c>
      <c r="K84">
        <f t="shared" si="18"/>
        <v>0.4836750450040409</v>
      </c>
      <c r="L84">
        <f t="shared" si="19"/>
        <v>159.42866344453975</v>
      </c>
      <c r="M84">
        <f>LN(sectoral_raw_data!H76/raw_data!Z157)*100</f>
        <v>129.97013924345455</v>
      </c>
      <c r="N84">
        <f t="shared" si="20"/>
        <v>0.58369592298407724</v>
      </c>
      <c r="O84">
        <f t="shared" si="21"/>
        <v>0.41340303597593142</v>
      </c>
      <c r="P84">
        <f t="shared" si="22"/>
        <v>117.70905137886811</v>
      </c>
      <c r="Q84">
        <f>LN(sectoral_raw_data!I76/raw_data!Z157)*100</f>
        <v>81.260195816421401</v>
      </c>
      <c r="R84">
        <f t="shared" si="23"/>
        <v>0.586565795529296</v>
      </c>
      <c r="S84">
        <f t="shared" si="24"/>
        <v>0.41627290852115018</v>
      </c>
      <c r="T84">
        <f t="shared" si="25"/>
        <v>68.999107951834958</v>
      </c>
    </row>
    <row r="85" spans="1:20" x14ac:dyDescent="0.25">
      <c r="A85" s="73">
        <v>39629</v>
      </c>
      <c r="B85">
        <v>46773</v>
      </c>
      <c r="C85">
        <f>LN(B85/raw_data!Z158*100)*100</f>
        <v>455.22480049446585</v>
      </c>
      <c r="D85">
        <f t="shared" si="13"/>
        <v>3.8739966537314672</v>
      </c>
      <c r="E85">
        <f>LN(raw_data!B158/raw_data!Z158)*100</f>
        <v>227.1035097434991</v>
      </c>
      <c r="F85">
        <f t="shared" si="14"/>
        <v>-0.80073506057698296</v>
      </c>
      <c r="G85">
        <f t="shared" si="15"/>
        <v>3.6276196863131456</v>
      </c>
      <c r="H85">
        <f t="shared" si="16"/>
        <v>434.77551219874579</v>
      </c>
      <c r="I85">
        <f>LN(raw_data!D158/raw_data!Z158)*100</f>
        <v>178.48309293101329</v>
      </c>
      <c r="J85">
        <f t="shared" si="17"/>
        <v>-1.1484818418282146</v>
      </c>
      <c r="K85">
        <f t="shared" si="18"/>
        <v>-1.3948588092465362</v>
      </c>
      <c r="L85">
        <f t="shared" si="19"/>
        <v>158.03380463529322</v>
      </c>
      <c r="M85">
        <f>LN(sectoral_raw_data!H77/raw_data!Z158)*100</f>
        <v>129.0687025250233</v>
      </c>
      <c r="N85">
        <f t="shared" si="20"/>
        <v>-0.90143671843125617</v>
      </c>
      <c r="O85">
        <f t="shared" si="21"/>
        <v>-1.0717296054394021</v>
      </c>
      <c r="P85">
        <f t="shared" si="22"/>
        <v>116.63732177342871</v>
      </c>
      <c r="Q85">
        <f>LN(sectoral_raw_data!I77/raw_data!Z158)*100</f>
        <v>80.872502706651176</v>
      </c>
      <c r="R85">
        <f t="shared" si="23"/>
        <v>-0.38769310977022542</v>
      </c>
      <c r="S85">
        <f t="shared" si="24"/>
        <v>-0.55798599677837124</v>
      </c>
      <c r="T85">
        <f t="shared" si="25"/>
        <v>68.441121955056587</v>
      </c>
    </row>
    <row r="86" spans="1:20" x14ac:dyDescent="0.25">
      <c r="A86" s="73">
        <v>39721</v>
      </c>
      <c r="B86">
        <v>44554</v>
      </c>
      <c r="C86">
        <f>LN(B86/raw_data!Z159*100)*100</f>
        <v>450.1537156997818</v>
      </c>
      <c r="D86">
        <f t="shared" si="13"/>
        <v>-5.0710847946840545</v>
      </c>
      <c r="E86">
        <f>LN(raw_data!B159/raw_data!Z159)*100</f>
        <v>225.3180401426622</v>
      </c>
      <c r="F86">
        <f t="shared" si="14"/>
        <v>-1.7854696008369046</v>
      </c>
      <c r="G86">
        <f t="shared" si="15"/>
        <v>-5.3174617621023756</v>
      </c>
      <c r="H86">
        <f t="shared" si="16"/>
        <v>429.45805043664342</v>
      </c>
      <c r="I86">
        <f>LN(raw_data!D159/raw_data!Z159)*100</f>
        <v>176.53890535201282</v>
      </c>
      <c r="J86">
        <f t="shared" si="17"/>
        <v>-1.9441875790004701</v>
      </c>
      <c r="K86">
        <f t="shared" si="18"/>
        <v>-2.1905645464187917</v>
      </c>
      <c r="L86">
        <f t="shared" si="19"/>
        <v>155.84324008887444</v>
      </c>
      <c r="M86">
        <f>LN(sectoral_raw_data!H78/raw_data!Z159)*100</f>
        <v>126.18246287601794</v>
      </c>
      <c r="N86">
        <f t="shared" si="20"/>
        <v>-2.8862396490053612</v>
      </c>
      <c r="O86">
        <f t="shared" si="21"/>
        <v>-3.0565325360135072</v>
      </c>
      <c r="P86">
        <f t="shared" si="22"/>
        <v>113.5807892374152</v>
      </c>
      <c r="Q86">
        <f>LN(sectoral_raw_data!I78/raw_data!Z159)*100</f>
        <v>80.541973846234512</v>
      </c>
      <c r="R86">
        <f t="shared" si="23"/>
        <v>-0.33052886041666341</v>
      </c>
      <c r="S86">
        <f t="shared" si="24"/>
        <v>-0.50082174742480923</v>
      </c>
      <c r="T86">
        <f t="shared" si="25"/>
        <v>67.940300207631779</v>
      </c>
    </row>
    <row r="87" spans="1:20" x14ac:dyDescent="0.25">
      <c r="A87" s="73">
        <v>39813</v>
      </c>
      <c r="B87">
        <v>43763</v>
      </c>
      <c r="C87">
        <f>LN(B87/raw_data!Z160*100)*100</f>
        <v>448.16428525526584</v>
      </c>
      <c r="D87">
        <f t="shared" si="13"/>
        <v>-1.9894304445159605</v>
      </c>
      <c r="E87">
        <f>LN(raw_data!B160/raw_data!Z160)*100</f>
        <v>223.03789309883015</v>
      </c>
      <c r="F87">
        <f t="shared" si="14"/>
        <v>-2.280147043832045</v>
      </c>
      <c r="G87">
        <f t="shared" si="15"/>
        <v>-2.2358074119342821</v>
      </c>
      <c r="H87">
        <f t="shared" si="16"/>
        <v>427.22224302470914</v>
      </c>
      <c r="I87">
        <f>LN(raw_data!D160/raw_data!Z160)*100</f>
        <v>174.52840100092052</v>
      </c>
      <c r="J87">
        <f t="shared" si="17"/>
        <v>-2.010504351092294</v>
      </c>
      <c r="K87">
        <f t="shared" si="18"/>
        <v>-2.2568813185106156</v>
      </c>
      <c r="L87">
        <f t="shared" si="19"/>
        <v>153.58635877036383</v>
      </c>
      <c r="M87">
        <f>LN(sectoral_raw_data!H79/raw_data!Z160)*100</f>
        <v>123.36159951374191</v>
      </c>
      <c r="N87">
        <f t="shared" si="20"/>
        <v>-2.8208633622760289</v>
      </c>
      <c r="O87">
        <f t="shared" si="21"/>
        <v>-2.9911562492841748</v>
      </c>
      <c r="P87">
        <f t="shared" si="22"/>
        <v>110.58963298813103</v>
      </c>
      <c r="Q87">
        <f>LN(sectoral_raw_data!I79/raw_data!Z160)*100</f>
        <v>80.096467309036726</v>
      </c>
      <c r="R87">
        <f t="shared" si="23"/>
        <v>-0.44550653719778666</v>
      </c>
      <c r="S87">
        <f t="shared" si="24"/>
        <v>-0.61579942420593248</v>
      </c>
      <c r="T87">
        <f t="shared" si="25"/>
        <v>67.324500783425847</v>
      </c>
    </row>
    <row r="88" spans="1:20" x14ac:dyDescent="0.25">
      <c r="A88" s="73">
        <v>39903</v>
      </c>
      <c r="B88">
        <v>39552</v>
      </c>
      <c r="C88">
        <f>LN(B88/raw_data!Z161*100)*100</f>
        <v>437.84932404571117</v>
      </c>
      <c r="D88">
        <f t="shared" si="13"/>
        <v>-10.314961209554667</v>
      </c>
      <c r="E88">
        <f>LN(raw_data!B161/raw_data!Z161)*100</f>
        <v>221.13693111852234</v>
      </c>
      <c r="F88">
        <f t="shared" si="14"/>
        <v>-1.9009619803078124</v>
      </c>
      <c r="G88">
        <f t="shared" si="15"/>
        <v>-10.561338176972988</v>
      </c>
      <c r="H88">
        <f t="shared" si="16"/>
        <v>416.66090484773616</v>
      </c>
      <c r="I88">
        <f>LN(raw_data!D161/raw_data!Z161)*100</f>
        <v>173.37909627524749</v>
      </c>
      <c r="J88">
        <f t="shared" si="17"/>
        <v>-1.1493047256730335</v>
      </c>
      <c r="K88">
        <f t="shared" si="18"/>
        <v>-1.3956816930913551</v>
      </c>
      <c r="L88">
        <f t="shared" si="19"/>
        <v>152.19067707727248</v>
      </c>
      <c r="M88">
        <f>LN(sectoral_raw_data!H80/raw_data!Z161)*100</f>
        <v>122.35012935591729</v>
      </c>
      <c r="N88">
        <f t="shared" si="20"/>
        <v>-1.0114701578246184</v>
      </c>
      <c r="O88">
        <f t="shared" si="21"/>
        <v>-1.1817630448327643</v>
      </c>
      <c r="P88">
        <f t="shared" si="22"/>
        <v>109.40786994329827</v>
      </c>
      <c r="Q88">
        <f>LN(sectoral_raw_data!I80/raw_data!Z161)*100</f>
        <v>79.794640443529104</v>
      </c>
      <c r="R88">
        <f t="shared" si="23"/>
        <v>-0.30182686550762128</v>
      </c>
      <c r="S88">
        <f t="shared" si="24"/>
        <v>-0.4721197525157671</v>
      </c>
      <c r="T88">
        <f t="shared" si="25"/>
        <v>66.852381030910081</v>
      </c>
    </row>
    <row r="89" spans="1:20" x14ac:dyDescent="0.25">
      <c r="A89" s="73">
        <v>39994</v>
      </c>
      <c r="B89">
        <v>38226</v>
      </c>
      <c r="C89">
        <f>LN(B89/raw_data!Z162*100)*100</f>
        <v>434.24397456998054</v>
      </c>
      <c r="D89">
        <f t="shared" si="13"/>
        <v>-3.6053494757306339</v>
      </c>
      <c r="E89">
        <f>LN(raw_data!B162/raw_data!Z162)*100</f>
        <v>220.7515470027663</v>
      </c>
      <c r="F89">
        <f t="shared" si="14"/>
        <v>-0.38538411575603959</v>
      </c>
      <c r="G89">
        <f t="shared" si="15"/>
        <v>-3.8517264431489555</v>
      </c>
      <c r="H89">
        <f t="shared" si="16"/>
        <v>412.80917840458721</v>
      </c>
      <c r="I89">
        <f>LN(raw_data!D162/raw_data!Z162)*100</f>
        <v>172.76392706232522</v>
      </c>
      <c r="J89">
        <f t="shared" si="17"/>
        <v>-0.61516921292226812</v>
      </c>
      <c r="K89">
        <f t="shared" si="18"/>
        <v>-0.86154618034058961</v>
      </c>
      <c r="L89">
        <f t="shared" si="19"/>
        <v>151.3291308969319</v>
      </c>
      <c r="M89">
        <f>LN(sectoral_raw_data!H81/raw_data!Z162)*100</f>
        <v>122.45287078571042</v>
      </c>
      <c r="N89">
        <f t="shared" si="20"/>
        <v>0.10274142979312728</v>
      </c>
      <c r="O89">
        <f t="shared" si="21"/>
        <v>-6.755145721501854E-2</v>
      </c>
      <c r="P89">
        <f t="shared" si="22"/>
        <v>109.34031848608325</v>
      </c>
      <c r="Q89">
        <f>LN(sectoral_raw_data!I81/raw_data!Z162)*100</f>
        <v>78.177581300661885</v>
      </c>
      <c r="R89">
        <f t="shared" si="23"/>
        <v>-1.6170591428672196</v>
      </c>
      <c r="S89">
        <f t="shared" si="24"/>
        <v>-1.7873520298753656</v>
      </c>
      <c r="T89">
        <f t="shared" si="25"/>
        <v>65.065029001034716</v>
      </c>
    </row>
    <row r="90" spans="1:20" x14ac:dyDescent="0.25">
      <c r="A90" s="73">
        <v>40086</v>
      </c>
      <c r="B90">
        <v>37394</v>
      </c>
      <c r="C90">
        <f>LN(B90/raw_data!Z163*100)*100</f>
        <v>431.82639398971395</v>
      </c>
      <c r="D90">
        <f t="shared" si="13"/>
        <v>-2.4175805802665877</v>
      </c>
      <c r="E90">
        <f>LN(raw_data!B163/raw_data!Z163)*100</f>
        <v>220.65811760220123</v>
      </c>
      <c r="F90">
        <f t="shared" si="14"/>
        <v>-9.3429400565071319E-2</v>
      </c>
      <c r="G90">
        <f t="shared" si="15"/>
        <v>-2.6639575476849093</v>
      </c>
      <c r="H90">
        <f t="shared" si="16"/>
        <v>410.14522085690231</v>
      </c>
      <c r="I90">
        <f>LN(raw_data!D163/raw_data!Z163)*100</f>
        <v>173.43164610895261</v>
      </c>
      <c r="J90">
        <f t="shared" si="17"/>
        <v>0.6677190466273828</v>
      </c>
      <c r="K90">
        <f t="shared" si="18"/>
        <v>0.4213420792090613</v>
      </c>
      <c r="L90">
        <f t="shared" si="19"/>
        <v>151.75047297614097</v>
      </c>
      <c r="M90">
        <f>LN(sectoral_raw_data!H82/raw_data!Z163)*100</f>
        <v>123.63546175467899</v>
      </c>
      <c r="N90">
        <f t="shared" si="20"/>
        <v>1.1825909689685687</v>
      </c>
      <c r="O90">
        <f t="shared" si="21"/>
        <v>1.0122980819604228</v>
      </c>
      <c r="P90">
        <f t="shared" si="22"/>
        <v>110.35261656804367</v>
      </c>
      <c r="Q90">
        <f>LN(sectoral_raw_data!I82/raw_data!Z163)*100</f>
        <v>78.235431955193619</v>
      </c>
      <c r="R90">
        <f t="shared" si="23"/>
        <v>5.7850654531733881E-2</v>
      </c>
      <c r="S90">
        <f t="shared" si="24"/>
        <v>-0.11244223247641194</v>
      </c>
      <c r="T90">
        <f t="shared" si="25"/>
        <v>64.952586768558305</v>
      </c>
    </row>
    <row r="91" spans="1:20" x14ac:dyDescent="0.25">
      <c r="A91" s="73">
        <v>40178</v>
      </c>
      <c r="B91">
        <v>37195</v>
      </c>
      <c r="C91">
        <f>LN(B91/raw_data!Z164*100)*100</f>
        <v>431.06824498425914</v>
      </c>
      <c r="D91">
        <f t="shared" si="13"/>
        <v>-0.75814900545481123</v>
      </c>
      <c r="E91">
        <f>LN(raw_data!B164/raw_data!Z164)*100</f>
        <v>220.77544505204793</v>
      </c>
      <c r="F91">
        <f t="shared" si="14"/>
        <v>0.11732744984669807</v>
      </c>
      <c r="G91">
        <f t="shared" si="15"/>
        <v>-1.0045259728731328</v>
      </c>
      <c r="H91">
        <f t="shared" si="16"/>
        <v>409.14069488402919</v>
      </c>
      <c r="I91">
        <f>LN(raw_data!D164/raw_data!Z164)*100</f>
        <v>174.01555287433268</v>
      </c>
      <c r="J91">
        <f t="shared" si="17"/>
        <v>0.58390676538007824</v>
      </c>
      <c r="K91">
        <f t="shared" si="18"/>
        <v>0.33752979796175675</v>
      </c>
      <c r="L91">
        <f t="shared" si="19"/>
        <v>152.08800277410273</v>
      </c>
      <c r="M91">
        <f>LN(sectoral_raw_data!H83/raw_data!Z164)*100</f>
        <v>124.20052661785053</v>
      </c>
      <c r="N91">
        <f t="shared" si="20"/>
        <v>0.5650648631715427</v>
      </c>
      <c r="O91">
        <f t="shared" si="21"/>
        <v>0.39477197616339688</v>
      </c>
      <c r="P91">
        <f t="shared" si="22"/>
        <v>110.74738854420707</v>
      </c>
      <c r="Q91">
        <f>LN(sectoral_raw_data!I83/raw_data!Z164)*100</f>
        <v>79.162523970475888</v>
      </c>
      <c r="R91">
        <f t="shared" si="23"/>
        <v>0.9270920152822697</v>
      </c>
      <c r="S91">
        <f t="shared" si="24"/>
        <v>0.75679912827412388</v>
      </c>
      <c r="T91">
        <f t="shared" si="25"/>
        <v>65.70938589683243</v>
      </c>
    </row>
    <row r="92" spans="1:20" x14ac:dyDescent="0.25">
      <c r="A92" s="73">
        <v>40268</v>
      </c>
      <c r="B92">
        <v>38674</v>
      </c>
      <c r="C92">
        <f>LN(B92/raw_data!Z165*100)*100</f>
        <v>434.74550897764635</v>
      </c>
      <c r="D92">
        <f t="shared" si="13"/>
        <v>3.6772639933872142</v>
      </c>
      <c r="E92">
        <f>LN(raw_data!B165/raw_data!Z165)*100</f>
        <v>221.1927661662024</v>
      </c>
      <c r="F92">
        <f t="shared" si="14"/>
        <v>0.41732111415447548</v>
      </c>
      <c r="G92">
        <f t="shared" si="15"/>
        <v>3.4308870259688926</v>
      </c>
      <c r="H92">
        <f t="shared" si="16"/>
        <v>412.57158190999809</v>
      </c>
      <c r="I92">
        <f>LN(raw_data!D165/raw_data!Z165)*100</f>
        <v>172.71432341244679</v>
      </c>
      <c r="J92">
        <f t="shared" si="17"/>
        <v>-1.3012294618858959</v>
      </c>
      <c r="K92">
        <f t="shared" si="18"/>
        <v>-1.5476064293042175</v>
      </c>
      <c r="L92">
        <f t="shared" si="19"/>
        <v>150.54039634479852</v>
      </c>
      <c r="M92">
        <f>LN(sectoral_raw_data!H84/raw_data!Z165)*100</f>
        <v>121.43329283761395</v>
      </c>
      <c r="N92">
        <f t="shared" si="20"/>
        <v>-2.7672337802365803</v>
      </c>
      <c r="O92">
        <f t="shared" si="21"/>
        <v>-2.9375266672447262</v>
      </c>
      <c r="P92">
        <f t="shared" si="22"/>
        <v>107.80986187696234</v>
      </c>
      <c r="Q92">
        <f>LN(sectoral_raw_data!I84/raw_data!Z165)*100</f>
        <v>80.134821026015558</v>
      </c>
      <c r="R92">
        <f t="shared" si="23"/>
        <v>0.97229705553966994</v>
      </c>
      <c r="S92">
        <f t="shared" si="24"/>
        <v>0.80200416853152412</v>
      </c>
      <c r="T92">
        <f t="shared" si="25"/>
        <v>66.511390065363955</v>
      </c>
    </row>
    <row r="93" spans="1:20" x14ac:dyDescent="0.25">
      <c r="A93" s="73">
        <v>40359</v>
      </c>
      <c r="B93">
        <v>38212</v>
      </c>
      <c r="C93">
        <f>LN(B93/raw_data!Z166*100)*100</f>
        <v>433.32015780604047</v>
      </c>
      <c r="D93">
        <f t="shared" si="13"/>
        <v>-1.4253511716058824</v>
      </c>
      <c r="E93">
        <f>LN(raw_data!B166/raw_data!Z166)*100</f>
        <v>221.99378933272618</v>
      </c>
      <c r="F93">
        <f t="shared" si="14"/>
        <v>0.80102316652377681</v>
      </c>
      <c r="G93">
        <f t="shared" si="15"/>
        <v>-1.671728139024204</v>
      </c>
      <c r="H93">
        <f t="shared" si="16"/>
        <v>410.89985377097389</v>
      </c>
      <c r="I93">
        <f>LN(raw_data!D166/raw_data!Z166)*100</f>
        <v>173.96875827580328</v>
      </c>
      <c r="J93">
        <f t="shared" si="17"/>
        <v>1.2544348633564937</v>
      </c>
      <c r="K93">
        <f t="shared" si="18"/>
        <v>1.0080578959381721</v>
      </c>
      <c r="L93">
        <f t="shared" si="19"/>
        <v>151.5484542407367</v>
      </c>
      <c r="M93">
        <f>LN(sectoral_raw_data!H85/raw_data!Z166)*100</f>
        <v>123.33026854679407</v>
      </c>
      <c r="N93">
        <f t="shared" si="20"/>
        <v>1.8969757091801256</v>
      </c>
      <c r="O93">
        <f t="shared" si="21"/>
        <v>1.7266828221719797</v>
      </c>
      <c r="P93">
        <f t="shared" si="22"/>
        <v>109.53654469913432</v>
      </c>
      <c r="Q93">
        <f>LN(sectoral_raw_data!I85/raw_data!Z166)*100</f>
        <v>81.00969492786929</v>
      </c>
      <c r="R93">
        <f t="shared" si="23"/>
        <v>0.87487390185373215</v>
      </c>
      <c r="S93">
        <f t="shared" si="24"/>
        <v>0.70458101484558633</v>
      </c>
      <c r="T93">
        <f t="shared" si="25"/>
        <v>67.215971080209542</v>
      </c>
    </row>
    <row r="94" spans="1:20" x14ac:dyDescent="0.25">
      <c r="A94" s="73">
        <v>40451</v>
      </c>
      <c r="B94">
        <v>39657</v>
      </c>
      <c r="C94">
        <f>LN(B94/raw_data!Z167*100)*100</f>
        <v>436.80689715005656</v>
      </c>
      <c r="D94">
        <f t="shared" si="13"/>
        <v>3.4867393440160868</v>
      </c>
      <c r="E94">
        <f>LN(raw_data!B167/raw_data!Z167)*100</f>
        <v>222.49568443638807</v>
      </c>
      <c r="F94">
        <f t="shared" si="14"/>
        <v>0.50189510366189438</v>
      </c>
      <c r="G94">
        <f t="shared" si="15"/>
        <v>3.2403623765977652</v>
      </c>
      <c r="H94">
        <f t="shared" si="16"/>
        <v>414.14021614757166</v>
      </c>
      <c r="I94">
        <f>LN(raw_data!D167/raw_data!Z167)*100</f>
        <v>173.82594165715832</v>
      </c>
      <c r="J94">
        <f t="shared" si="17"/>
        <v>-0.14281661864495732</v>
      </c>
      <c r="K94">
        <f t="shared" si="18"/>
        <v>-0.38919358606327881</v>
      </c>
      <c r="L94">
        <f t="shared" si="19"/>
        <v>151.15926065467343</v>
      </c>
      <c r="M94">
        <f>LN(sectoral_raw_data!H86/raw_data!Z167)*100</f>
        <v>122.94825249396708</v>
      </c>
      <c r="N94">
        <f t="shared" si="20"/>
        <v>-0.38201605282699802</v>
      </c>
      <c r="O94">
        <f t="shared" si="21"/>
        <v>-0.55230893983514384</v>
      </c>
      <c r="P94">
        <f t="shared" si="22"/>
        <v>108.98423575929918</v>
      </c>
      <c r="Q94">
        <f>LN(sectoral_raw_data!I86/raw_data!Z167)*100</f>
        <v>80.431486256520046</v>
      </c>
      <c r="R94">
        <f t="shared" si="23"/>
        <v>-0.5782086713492447</v>
      </c>
      <c r="S94">
        <f t="shared" si="24"/>
        <v>-0.74850155835739052</v>
      </c>
      <c r="T94">
        <f t="shared" si="25"/>
        <v>66.467469521852152</v>
      </c>
    </row>
    <row r="95" spans="1:20" x14ac:dyDescent="0.25">
      <c r="A95" s="73">
        <v>40543</v>
      </c>
      <c r="B95">
        <v>42384</v>
      </c>
      <c r="C95">
        <f>LN(B95/raw_data!Z168*100)*100</f>
        <v>443.22873019267598</v>
      </c>
      <c r="D95">
        <f t="shared" si="13"/>
        <v>6.4218330426194257</v>
      </c>
      <c r="E95">
        <f>LN(raw_data!B168/raw_data!Z168)*100</f>
        <v>222.30070505177579</v>
      </c>
      <c r="F95">
        <f t="shared" si="14"/>
        <v>-0.19497938461228159</v>
      </c>
      <c r="G95">
        <f t="shared" si="15"/>
        <v>6.1754560752011045</v>
      </c>
      <c r="H95">
        <f t="shared" si="16"/>
        <v>420.31567222277278</v>
      </c>
      <c r="I95">
        <f>LN(raw_data!D168/raw_data!Z168)*100</f>
        <v>173.77181602424915</v>
      </c>
      <c r="J95">
        <f t="shared" si="17"/>
        <v>-5.4125632909176602E-2</v>
      </c>
      <c r="K95">
        <f t="shared" si="18"/>
        <v>-0.30050260032749809</v>
      </c>
      <c r="L95">
        <f t="shared" si="19"/>
        <v>150.85875805434594</v>
      </c>
      <c r="M95">
        <f>LN(sectoral_raw_data!H87/raw_data!Z168)*100</f>
        <v>122.45163421099797</v>
      </c>
      <c r="N95">
        <f t="shared" si="20"/>
        <v>-0.49661828296910926</v>
      </c>
      <c r="O95">
        <f t="shared" si="21"/>
        <v>-0.66691116997725508</v>
      </c>
      <c r="P95">
        <f t="shared" si="22"/>
        <v>108.31732458932193</v>
      </c>
      <c r="Q95">
        <f>LN(sectoral_raw_data!I87/raw_data!Z168)*100</f>
        <v>81.702346624514917</v>
      </c>
      <c r="R95">
        <f t="shared" si="23"/>
        <v>1.2708603679948709</v>
      </c>
      <c r="S95">
        <f t="shared" si="24"/>
        <v>1.100567480986725</v>
      </c>
      <c r="T95">
        <f t="shared" si="25"/>
        <v>67.568037002838878</v>
      </c>
    </row>
    <row r="96" spans="1:20" x14ac:dyDescent="0.25">
      <c r="A96" s="73">
        <v>40633</v>
      </c>
      <c r="B96">
        <v>38609</v>
      </c>
      <c r="C96">
        <f>LN(B96/raw_data!Z169*100)*100</f>
        <v>433.6741667326807</v>
      </c>
      <c r="D96">
        <f t="shared" si="13"/>
        <v>-9.5545634599952791</v>
      </c>
      <c r="E96">
        <f>LN(raw_data!B169/raw_data!Z169)*100</f>
        <v>222.435108720062</v>
      </c>
      <c r="F96">
        <f t="shared" si="14"/>
        <v>0.13440366828621109</v>
      </c>
      <c r="G96">
        <f t="shared" si="15"/>
        <v>-9.8009404274136003</v>
      </c>
      <c r="H96">
        <f t="shared" si="16"/>
        <v>410.51473179535918</v>
      </c>
      <c r="I96">
        <f>LN(raw_data!D169/raw_data!Z169)*100</f>
        <v>172.80949853910224</v>
      </c>
      <c r="J96">
        <f t="shared" si="17"/>
        <v>-0.96231748514691162</v>
      </c>
      <c r="K96">
        <f t="shared" si="18"/>
        <v>-1.2086944525652332</v>
      </c>
      <c r="L96">
        <f t="shared" si="19"/>
        <v>149.65006360178072</v>
      </c>
      <c r="M96">
        <f>LN(sectoral_raw_data!H88/raw_data!Z169)*100</f>
        <v>122.34561574061773</v>
      </c>
      <c r="N96">
        <f t="shared" si="20"/>
        <v>-0.10601847038023493</v>
      </c>
      <c r="O96">
        <f t="shared" si="21"/>
        <v>-0.27631135738838075</v>
      </c>
      <c r="P96">
        <f t="shared" si="22"/>
        <v>108.04101323193355</v>
      </c>
      <c r="Q96">
        <f>LN(sectoral_raw_data!I88/raw_data!Z169)*100</f>
        <v>79.455989631845455</v>
      </c>
      <c r="R96">
        <f t="shared" si="23"/>
        <v>-2.2463569926694618</v>
      </c>
      <c r="S96">
        <f t="shared" si="24"/>
        <v>-2.4166498796776077</v>
      </c>
      <c r="T96">
        <f t="shared" si="25"/>
        <v>65.151387123161271</v>
      </c>
    </row>
    <row r="97" spans="1:20" x14ac:dyDescent="0.25">
      <c r="A97" s="73">
        <v>40724</v>
      </c>
      <c r="B97">
        <v>39605</v>
      </c>
      <c r="C97">
        <f>LN(B97/raw_data!Z170*100)*100</f>
        <v>435.99566149326324</v>
      </c>
      <c r="D97">
        <f t="shared" si="13"/>
        <v>2.3214947605825387</v>
      </c>
      <c r="E97">
        <f>LN(raw_data!B170/raw_data!Z170)*100</f>
        <v>222.29522912207446</v>
      </c>
      <c r="F97">
        <f t="shared" si="14"/>
        <v>-0.13987959798754446</v>
      </c>
      <c r="G97">
        <f t="shared" si="15"/>
        <v>2.0751177931642171</v>
      </c>
      <c r="H97">
        <f t="shared" si="16"/>
        <v>412.58984958852341</v>
      </c>
      <c r="I97">
        <f>LN(raw_data!D170/raw_data!Z170)*100</f>
        <v>172.3431110995507</v>
      </c>
      <c r="J97">
        <f t="shared" si="17"/>
        <v>-0.46638743955153927</v>
      </c>
      <c r="K97">
        <f t="shared" si="18"/>
        <v>-0.71276440696986076</v>
      </c>
      <c r="L97">
        <f t="shared" si="19"/>
        <v>148.93729919481086</v>
      </c>
      <c r="M97">
        <f>LN(sectoral_raw_data!H89/raw_data!Z170)*100</f>
        <v>122.63392749969117</v>
      </c>
      <c r="N97">
        <f t="shared" si="20"/>
        <v>0.2883117590734372</v>
      </c>
      <c r="O97">
        <f t="shared" si="21"/>
        <v>0.11801887206529138</v>
      </c>
      <c r="P97">
        <f t="shared" si="22"/>
        <v>108.15903210399884</v>
      </c>
      <c r="Q97">
        <f>LN(sectoral_raw_data!I89/raw_data!Z170)*100</f>
        <v>78.192087645223154</v>
      </c>
      <c r="R97">
        <f t="shared" si="23"/>
        <v>-1.2639019866223009</v>
      </c>
      <c r="S97">
        <f t="shared" si="24"/>
        <v>-1.4341948736304468</v>
      </c>
      <c r="T97">
        <f t="shared" si="25"/>
        <v>63.717192249530825</v>
      </c>
    </row>
    <row r="98" spans="1:20" x14ac:dyDescent="0.25">
      <c r="A98" s="73">
        <v>40816</v>
      </c>
      <c r="B98">
        <v>40830</v>
      </c>
      <c r="C98">
        <f>LN(B98/raw_data!Z171*100)*100</f>
        <v>438.86416570510738</v>
      </c>
      <c r="D98">
        <f t="shared" si="13"/>
        <v>2.8685042118441402</v>
      </c>
      <c r="E98">
        <f>LN(raw_data!B171/raw_data!Z171)*100</f>
        <v>222.45334591529377</v>
      </c>
      <c r="F98">
        <f t="shared" si="14"/>
        <v>0.15811679321930683</v>
      </c>
      <c r="G98">
        <f t="shared" si="15"/>
        <v>2.6221272444258186</v>
      </c>
      <c r="H98">
        <f t="shared" si="16"/>
        <v>415.21197683294923</v>
      </c>
      <c r="I98">
        <f>LN(raw_data!D171/raw_data!Z171)*100</f>
        <v>172.47665294445625</v>
      </c>
      <c r="J98">
        <f t="shared" si="17"/>
        <v>0.13354184490555099</v>
      </c>
      <c r="K98">
        <f t="shared" si="18"/>
        <v>-0.1128351225127705</v>
      </c>
      <c r="L98">
        <f t="shared" si="19"/>
        <v>148.8244640722981</v>
      </c>
      <c r="M98">
        <f>LN(sectoral_raw_data!H90/raw_data!Z171)*100</f>
        <v>122.27586484265494</v>
      </c>
      <c r="N98">
        <f t="shared" si="20"/>
        <v>-0.35806265703622842</v>
      </c>
      <c r="O98">
        <f t="shared" si="21"/>
        <v>-0.52835554404437424</v>
      </c>
      <c r="P98">
        <f t="shared" si="22"/>
        <v>107.63067655995447</v>
      </c>
      <c r="Q98">
        <f>LN(sectoral_raw_data!I90/raw_data!Z171)*100</f>
        <v>79.178720128397885</v>
      </c>
      <c r="R98">
        <f t="shared" si="23"/>
        <v>0.98663248317473062</v>
      </c>
      <c r="S98">
        <f t="shared" si="24"/>
        <v>0.8163395961665848</v>
      </c>
      <c r="T98">
        <f t="shared" si="25"/>
        <v>64.533531845697411</v>
      </c>
    </row>
    <row r="99" spans="1:20" x14ac:dyDescent="0.25">
      <c r="A99" s="73">
        <v>40908</v>
      </c>
      <c r="B99">
        <v>42348</v>
      </c>
      <c r="C99">
        <f>LN(B99/raw_data!Z172*100)*100</f>
        <v>442.36084971790353</v>
      </c>
      <c r="D99">
        <f t="shared" si="13"/>
        <v>3.4966840127961518</v>
      </c>
      <c r="E99">
        <f>LN(raw_data!B172/raw_data!Z172)*100</f>
        <v>222.43046840706793</v>
      </c>
      <c r="F99">
        <f t="shared" si="14"/>
        <v>-2.2877508225832344E-2</v>
      </c>
      <c r="G99">
        <f t="shared" si="15"/>
        <v>3.2503070453778302</v>
      </c>
      <c r="H99">
        <f t="shared" si="16"/>
        <v>418.46228387832707</v>
      </c>
      <c r="I99">
        <f>LN(raw_data!D172/raw_data!Z172)*100</f>
        <v>172.67626484267123</v>
      </c>
      <c r="J99">
        <f t="shared" si="17"/>
        <v>0.19961189821498238</v>
      </c>
      <c r="K99">
        <f t="shared" si="18"/>
        <v>-4.6765069203339116E-2</v>
      </c>
      <c r="L99">
        <f t="shared" si="19"/>
        <v>148.77769900309477</v>
      </c>
      <c r="M99">
        <f>LN(sectoral_raw_data!H91/raw_data!Z172)*100</f>
        <v>122.83173636732403</v>
      </c>
      <c r="N99">
        <f t="shared" si="20"/>
        <v>0.55587152466908663</v>
      </c>
      <c r="O99">
        <f t="shared" si="21"/>
        <v>0.3855786376609408</v>
      </c>
      <c r="P99">
        <f t="shared" si="22"/>
        <v>108.01625519761541</v>
      </c>
      <c r="Q99">
        <f>LN(sectoral_raw_data!I91/raw_data!Z172)*100</f>
        <v>79.026790487757296</v>
      </c>
      <c r="R99">
        <f t="shared" si="23"/>
        <v>-0.15192964064058856</v>
      </c>
      <c r="S99">
        <f t="shared" si="24"/>
        <v>-0.32222252764873438</v>
      </c>
      <c r="T99">
        <f t="shared" si="25"/>
        <v>64.211309318048677</v>
      </c>
    </row>
    <row r="100" spans="1:20" x14ac:dyDescent="0.25">
      <c r="A100" s="73">
        <v>40999</v>
      </c>
      <c r="B100">
        <v>42963</v>
      </c>
      <c r="C100">
        <f>LN(B100/raw_data!Z173*100)*100</f>
        <v>443.64916933487592</v>
      </c>
      <c r="D100">
        <f t="shared" si="13"/>
        <v>1.2883196169723874</v>
      </c>
      <c r="E100">
        <f>LN(raw_data!B173/raw_data!Z173)*100</f>
        <v>222.96737286397018</v>
      </c>
      <c r="F100">
        <f t="shared" si="14"/>
        <v>0.53690445690224919</v>
      </c>
      <c r="G100">
        <f t="shared" si="15"/>
        <v>1.0419426495540658</v>
      </c>
      <c r="H100">
        <f t="shared" si="16"/>
        <v>419.50422652788114</v>
      </c>
      <c r="I100">
        <f>LN(raw_data!D173/raw_data!Z173)*100</f>
        <v>172.91185899664458</v>
      </c>
      <c r="J100">
        <f t="shared" si="17"/>
        <v>0.23559415397335215</v>
      </c>
      <c r="K100">
        <f t="shared" si="18"/>
        <v>-1.0782813444969341E-2</v>
      </c>
      <c r="L100">
        <f t="shared" si="19"/>
        <v>148.76691618964981</v>
      </c>
      <c r="M100">
        <f>LN(sectoral_raw_data!H92/raw_data!Z173)*100</f>
        <v>122.62702484343275</v>
      </c>
      <c r="N100">
        <f t="shared" si="20"/>
        <v>-0.20471152389127667</v>
      </c>
      <c r="O100">
        <f t="shared" si="21"/>
        <v>-0.37500441089942249</v>
      </c>
      <c r="P100">
        <f t="shared" si="22"/>
        <v>107.64125078671599</v>
      </c>
      <c r="Q100">
        <f>LN(sectoral_raw_data!I92/raw_data!Z173)*100</f>
        <v>79.518027725081652</v>
      </c>
      <c r="R100">
        <f t="shared" si="23"/>
        <v>0.49123723732435565</v>
      </c>
      <c r="S100">
        <f t="shared" si="24"/>
        <v>0.32094435031620983</v>
      </c>
      <c r="T100">
        <f t="shared" si="25"/>
        <v>64.532253668364888</v>
      </c>
    </row>
    <row r="101" spans="1:20" x14ac:dyDescent="0.25">
      <c r="A101" s="73">
        <v>41090</v>
      </c>
      <c r="B101">
        <v>41468</v>
      </c>
      <c r="C101">
        <f>LN(B101/raw_data!Z174*100)*100</f>
        <v>439.95419214069278</v>
      </c>
      <c r="D101">
        <f t="shared" si="13"/>
        <v>-3.6949771941831386</v>
      </c>
      <c r="E101">
        <f>LN(raw_data!B174/raw_data!Z174)*100</f>
        <v>222.66701718046852</v>
      </c>
      <c r="F101">
        <f t="shared" si="14"/>
        <v>-0.30035568350166386</v>
      </c>
      <c r="G101">
        <f t="shared" si="15"/>
        <v>-3.9413541616014602</v>
      </c>
      <c r="H101">
        <f t="shared" si="16"/>
        <v>415.56287236627969</v>
      </c>
      <c r="I101">
        <f>LN(raw_data!D174/raw_data!Z174)*100</f>
        <v>173.30557949666513</v>
      </c>
      <c r="J101">
        <f t="shared" si="17"/>
        <v>0.39372050002054948</v>
      </c>
      <c r="K101">
        <f t="shared" si="18"/>
        <v>0.14734353260222799</v>
      </c>
      <c r="L101">
        <f t="shared" si="19"/>
        <v>148.91425972225204</v>
      </c>
      <c r="M101">
        <f>LN(sectoral_raw_data!H93/raw_data!Z174)*100</f>
        <v>122.23713972745367</v>
      </c>
      <c r="N101">
        <f t="shared" si="20"/>
        <v>-0.38988511597908371</v>
      </c>
      <c r="O101">
        <f t="shared" si="21"/>
        <v>-0.56017800298722953</v>
      </c>
      <c r="P101">
        <f t="shared" si="22"/>
        <v>107.08107278372876</v>
      </c>
      <c r="Q101">
        <f>LN(sectoral_raw_data!I93/raw_data!Z174)*100</f>
        <v>80.866404339274411</v>
      </c>
      <c r="R101">
        <f t="shared" si="23"/>
        <v>1.3483766141927589</v>
      </c>
      <c r="S101">
        <f t="shared" si="24"/>
        <v>1.178083727184613</v>
      </c>
      <c r="T101">
        <f t="shared" si="25"/>
        <v>65.710337395549502</v>
      </c>
    </row>
    <row r="102" spans="1:20" x14ac:dyDescent="0.25">
      <c r="A102" s="73">
        <v>41182</v>
      </c>
      <c r="B102">
        <v>42005</v>
      </c>
      <c r="C102">
        <f>LN(B102/raw_data!Z175*100)*100</f>
        <v>441.08587399475772</v>
      </c>
      <c r="D102">
        <f t="shared" si="13"/>
        <v>1.1316818540649365</v>
      </c>
      <c r="E102">
        <f>LN(raw_data!B175/raw_data!Z175)*100</f>
        <v>223.72365314958108</v>
      </c>
      <c r="F102">
        <f t="shared" si="14"/>
        <v>1.0566359691125626</v>
      </c>
      <c r="G102">
        <f t="shared" si="15"/>
        <v>0.885304886646615</v>
      </c>
      <c r="H102">
        <f t="shared" si="16"/>
        <v>416.44817725292631</v>
      </c>
      <c r="I102">
        <f>LN(raw_data!D175/raw_data!Z175)*100</f>
        <v>173.9145403893769</v>
      </c>
      <c r="J102">
        <f t="shared" si="17"/>
        <v>0.60896089271176379</v>
      </c>
      <c r="K102">
        <f t="shared" si="18"/>
        <v>0.3625839252934423</v>
      </c>
      <c r="L102">
        <f t="shared" si="19"/>
        <v>149.27684364754549</v>
      </c>
      <c r="M102">
        <f>LN(sectoral_raw_data!H94/raw_data!Z175)*100</f>
        <v>123.39170524012908</v>
      </c>
      <c r="N102">
        <f t="shared" si="20"/>
        <v>1.1545655126754184</v>
      </c>
      <c r="O102">
        <f t="shared" si="21"/>
        <v>0.98427262566727258</v>
      </c>
      <c r="P102">
        <f t="shared" si="22"/>
        <v>108.06534540939603</v>
      </c>
      <c r="Q102">
        <f>LN(sectoral_raw_data!I94/raw_data!Z175)*100</f>
        <v>80.77209435584048</v>
      </c>
      <c r="R102">
        <f t="shared" si="23"/>
        <v>-9.4309983433930711E-2</v>
      </c>
      <c r="S102">
        <f t="shared" si="24"/>
        <v>-0.26460287044207653</v>
      </c>
      <c r="T102">
        <f t="shared" si="25"/>
        <v>65.445734525107426</v>
      </c>
    </row>
    <row r="103" spans="1:20" x14ac:dyDescent="0.25">
      <c r="A103" s="73">
        <v>41274</v>
      </c>
      <c r="B103">
        <v>45589</v>
      </c>
      <c r="C103">
        <f>LN(B103/raw_data!Z176*100)*100</f>
        <v>449.11695718520679</v>
      </c>
      <c r="D103">
        <f t="shared" si="13"/>
        <v>8.0310831904490669</v>
      </c>
      <c r="E103">
        <f>LN(raw_data!B176/raw_data!Z176)*100</f>
        <v>223.35013484476084</v>
      </c>
      <c r="F103">
        <f t="shared" si="14"/>
        <v>-0.37351830482023729</v>
      </c>
      <c r="G103">
        <f t="shared" si="15"/>
        <v>7.7847062230307458</v>
      </c>
      <c r="H103">
        <f t="shared" si="16"/>
        <v>424.23288347595707</v>
      </c>
      <c r="I103">
        <f>LN(raw_data!D176/raw_data!Z176)*100</f>
        <v>174.57373224421835</v>
      </c>
      <c r="J103">
        <f t="shared" si="17"/>
        <v>0.6591918548414526</v>
      </c>
      <c r="K103">
        <f t="shared" si="18"/>
        <v>0.4128148874231311</v>
      </c>
      <c r="L103">
        <f t="shared" si="19"/>
        <v>149.68965853496863</v>
      </c>
      <c r="M103">
        <f>LN(sectoral_raw_data!H95/raw_data!Z176)*100</f>
        <v>124.19362476940994</v>
      </c>
      <c r="N103">
        <f t="shared" si="20"/>
        <v>0.80191952928085186</v>
      </c>
      <c r="O103">
        <f t="shared" si="21"/>
        <v>0.63162664227270604</v>
      </c>
      <c r="P103">
        <f t="shared" si="22"/>
        <v>108.69697205166874</v>
      </c>
      <c r="Q103">
        <f>LN(sectoral_raw_data!I95/raw_data!Z176)*100</f>
        <v>81.469576050283706</v>
      </c>
      <c r="R103">
        <f t="shared" si="23"/>
        <v>0.69748169444322627</v>
      </c>
      <c r="S103">
        <f t="shared" si="24"/>
        <v>0.52718880743508045</v>
      </c>
      <c r="T103">
        <f t="shared" si="25"/>
        <v>65.972923332542507</v>
      </c>
    </row>
    <row r="104" spans="1:20" x14ac:dyDescent="0.25">
      <c r="A104" s="73">
        <v>41364</v>
      </c>
      <c r="B104">
        <v>43367</v>
      </c>
      <c r="C104">
        <f>LN(B104/raw_data!Z177*100)*100</f>
        <v>443.9637378638954</v>
      </c>
      <c r="D104">
        <f t="shared" si="13"/>
        <v>-5.1532193213113828</v>
      </c>
      <c r="E104">
        <f>LN(raw_data!B177/raw_data!Z177)*100</f>
        <v>223.72140319597298</v>
      </c>
      <c r="F104">
        <f t="shared" si="14"/>
        <v>0.3712683512121373</v>
      </c>
      <c r="G104">
        <f t="shared" si="15"/>
        <v>-5.399596288729704</v>
      </c>
      <c r="H104">
        <f t="shared" si="16"/>
        <v>418.83328718722737</v>
      </c>
      <c r="I104">
        <f>LN(raw_data!D177/raw_data!Z177)*100</f>
        <v>175.15573077146024</v>
      </c>
      <c r="J104">
        <f t="shared" si="17"/>
        <v>0.58199852724189327</v>
      </c>
      <c r="K104">
        <f t="shared" si="18"/>
        <v>0.33562155982357178</v>
      </c>
      <c r="L104">
        <f t="shared" si="19"/>
        <v>150.02528009479221</v>
      </c>
      <c r="M104">
        <f>LN(sectoral_raw_data!H96/raw_data!Z177)*100</f>
        <v>124.72406455676767</v>
      </c>
      <c r="N104">
        <f t="shared" si="20"/>
        <v>0.53043978735773578</v>
      </c>
      <c r="O104">
        <f t="shared" si="21"/>
        <v>0.36014690034958996</v>
      </c>
      <c r="P104">
        <f t="shared" si="22"/>
        <v>109.05711895201833</v>
      </c>
      <c r="Q104">
        <f>LN(sectoral_raw_data!I96/raw_data!Z177)*100</f>
        <v>82.653927970632878</v>
      </c>
      <c r="R104">
        <f t="shared" si="23"/>
        <v>1.1843519203491724</v>
      </c>
      <c r="S104">
        <f t="shared" si="24"/>
        <v>1.0140590333410264</v>
      </c>
      <c r="T104">
        <f t="shared" si="25"/>
        <v>66.986982365883534</v>
      </c>
    </row>
    <row r="105" spans="1:20" x14ac:dyDescent="0.25">
      <c r="A105" s="73">
        <v>41455</v>
      </c>
      <c r="B105">
        <v>44598</v>
      </c>
      <c r="C105">
        <f>LN(B105/raw_data!Z178*100)*100</f>
        <v>446.60460267239381</v>
      </c>
      <c r="D105">
        <f t="shared" si="13"/>
        <v>2.6408648084984065</v>
      </c>
      <c r="E105">
        <f>LN(raw_data!B178/raw_data!Z178)*100</f>
        <v>224.36402370267862</v>
      </c>
      <c r="F105">
        <f t="shared" si="14"/>
        <v>0.64262050670564008</v>
      </c>
      <c r="G105">
        <f t="shared" si="15"/>
        <v>2.3944878410800849</v>
      </c>
      <c r="H105">
        <f t="shared" si="16"/>
        <v>421.22777502830746</v>
      </c>
      <c r="I105">
        <f>LN(raw_data!D178/raw_data!Z178)*100</f>
        <v>175.52542800853581</v>
      </c>
      <c r="J105">
        <f t="shared" si="17"/>
        <v>0.36969723707557023</v>
      </c>
      <c r="K105">
        <f t="shared" si="18"/>
        <v>0.12332026965724874</v>
      </c>
      <c r="L105">
        <f t="shared" si="19"/>
        <v>150.14860036444946</v>
      </c>
      <c r="M105">
        <f>LN(sectoral_raw_data!H97/raw_data!Z178)*100</f>
        <v>124.99013888698927</v>
      </c>
      <c r="N105">
        <f t="shared" si="20"/>
        <v>0.2660743302215991</v>
      </c>
      <c r="O105">
        <f t="shared" si="21"/>
        <v>9.5781443213453277E-2</v>
      </c>
      <c r="P105">
        <f t="shared" si="22"/>
        <v>109.15290039523178</v>
      </c>
      <c r="Q105">
        <f>LN(sectoral_raw_data!I97/raw_data!Z178)*100</f>
        <v>82.970772787411349</v>
      </c>
      <c r="R105">
        <f t="shared" si="23"/>
        <v>0.31684481677847032</v>
      </c>
      <c r="S105">
        <f t="shared" si="24"/>
        <v>0.1465519297703245</v>
      </c>
      <c r="T105">
        <f t="shared" si="25"/>
        <v>67.13353429565386</v>
      </c>
    </row>
    <row r="106" spans="1:20" x14ac:dyDescent="0.25">
      <c r="A106" s="73">
        <v>41547</v>
      </c>
      <c r="B106">
        <v>45490</v>
      </c>
      <c r="C106">
        <f>LN(B106/raw_data!Z179*100)*100</f>
        <v>448.40951469197455</v>
      </c>
      <c r="D106">
        <f t="shared" si="13"/>
        <v>1.8049120195807404</v>
      </c>
      <c r="E106">
        <f>LN(raw_data!B179/raw_data!Z179)*100</f>
        <v>225.11903127613772</v>
      </c>
      <c r="F106">
        <f t="shared" si="14"/>
        <v>0.75500757345909619</v>
      </c>
      <c r="G106">
        <f t="shared" si="15"/>
        <v>1.5585350521624188</v>
      </c>
      <c r="H106">
        <f t="shared" si="16"/>
        <v>422.78631008046989</v>
      </c>
      <c r="I106">
        <f>LN(raw_data!D179/raw_data!Z179)*100</f>
        <v>176.51449115558285</v>
      </c>
      <c r="J106">
        <f t="shared" si="17"/>
        <v>0.98906314704703391</v>
      </c>
      <c r="K106">
        <f t="shared" si="18"/>
        <v>0.74268617962871242</v>
      </c>
      <c r="L106">
        <f t="shared" si="19"/>
        <v>150.89128654407818</v>
      </c>
      <c r="M106">
        <f>LN(sectoral_raw_data!H98/raw_data!Z179)*100</f>
        <v>126.73753157456404</v>
      </c>
      <c r="N106">
        <f t="shared" si="20"/>
        <v>1.7473926875747736</v>
      </c>
      <c r="O106">
        <f t="shared" si="21"/>
        <v>1.5770998005666277</v>
      </c>
      <c r="P106">
        <f t="shared" si="22"/>
        <v>110.73000019579841</v>
      </c>
      <c r="Q106">
        <f>LN(sectoral_raw_data!I98/raw_data!Z179)*100</f>
        <v>82.458048158388735</v>
      </c>
      <c r="R106">
        <f t="shared" si="23"/>
        <v>-0.51272462902261395</v>
      </c>
      <c r="S106">
        <f t="shared" si="24"/>
        <v>-0.68301751603075977</v>
      </c>
      <c r="T106">
        <f t="shared" si="25"/>
        <v>66.450516779623101</v>
      </c>
    </row>
    <row r="107" spans="1:20" x14ac:dyDescent="0.25">
      <c r="A107" s="73">
        <v>41639</v>
      </c>
      <c r="B107">
        <v>45531</v>
      </c>
      <c r="C107">
        <f>LN(B107/raw_data!Z180*100)*100</f>
        <v>448.31086392117294</v>
      </c>
      <c r="D107">
        <f t="shared" si="13"/>
        <v>-9.8650770801611998E-2</v>
      </c>
      <c r="E107">
        <f>LN(raw_data!B180/raw_data!Z180)*100</f>
        <v>225.57019580884452</v>
      </c>
      <c r="F107">
        <f t="shared" si="14"/>
        <v>0.45116453270679813</v>
      </c>
      <c r="G107">
        <f t="shared" si="15"/>
        <v>-0.34502773821993349</v>
      </c>
      <c r="H107">
        <f t="shared" si="16"/>
        <v>422.44128234224996</v>
      </c>
      <c r="I107">
        <f>LN(raw_data!D180/raw_data!Z180)*100</f>
        <v>176.68911579097596</v>
      </c>
      <c r="J107">
        <f t="shared" si="17"/>
        <v>0.17462463539311557</v>
      </c>
      <c r="K107">
        <f t="shared" si="18"/>
        <v>-7.1752332025205923E-2</v>
      </c>
      <c r="L107">
        <f t="shared" si="19"/>
        <v>150.81953421205299</v>
      </c>
      <c r="M107">
        <f>LN(sectoral_raw_data!H99/raw_data!Z180)*100</f>
        <v>126.69402439462205</v>
      </c>
      <c r="N107">
        <f t="shared" si="20"/>
        <v>-4.3507179941997265E-2</v>
      </c>
      <c r="O107">
        <f t="shared" si="21"/>
        <v>-0.21380006695014309</v>
      </c>
      <c r="P107">
        <f t="shared" si="22"/>
        <v>110.51620012884827</v>
      </c>
      <c r="Q107">
        <f>LN(sectoral_raw_data!I99/raw_data!Z180)*100</f>
        <v>82.939389848734621</v>
      </c>
      <c r="R107">
        <f t="shared" si="23"/>
        <v>0.48134169034588581</v>
      </c>
      <c r="S107">
        <f t="shared" si="24"/>
        <v>0.31104880333773999</v>
      </c>
      <c r="T107">
        <f t="shared" si="25"/>
        <v>66.761565582960841</v>
      </c>
    </row>
    <row r="108" spans="1:20" x14ac:dyDescent="0.25">
      <c r="A108" s="73">
        <v>41729</v>
      </c>
      <c r="B108">
        <v>46258</v>
      </c>
      <c r="C108">
        <f>LN(B108/raw_data!Z181*100)*100</f>
        <v>449.70658053313076</v>
      </c>
      <c r="D108">
        <f t="shared" si="13"/>
        <v>1.3957166119578233</v>
      </c>
      <c r="E108">
        <f>LN(raw_data!B181/raw_data!Z181)*100</f>
        <v>226.1469183977344</v>
      </c>
      <c r="F108">
        <f t="shared" si="14"/>
        <v>0.57672258888987926</v>
      </c>
      <c r="G108">
        <f t="shared" si="15"/>
        <v>1.1493396445395017</v>
      </c>
      <c r="H108">
        <f t="shared" si="16"/>
        <v>423.59062198678947</v>
      </c>
      <c r="I108">
        <f>LN(raw_data!D181/raw_data!Z181)*100</f>
        <v>177.20439566300718</v>
      </c>
      <c r="J108">
        <f t="shared" si="17"/>
        <v>0.51527987203121484</v>
      </c>
      <c r="K108">
        <f t="shared" si="18"/>
        <v>0.26890290461289335</v>
      </c>
      <c r="L108">
        <f t="shared" si="19"/>
        <v>151.08843711666589</v>
      </c>
      <c r="M108">
        <f>LN(sectoral_raw_data!H100/raw_data!Z181)*100</f>
        <v>127.33236595381983</v>
      </c>
      <c r="N108">
        <f t="shared" si="20"/>
        <v>0.63834155919778368</v>
      </c>
      <c r="O108">
        <f t="shared" si="21"/>
        <v>0.46804867218963786</v>
      </c>
      <c r="P108">
        <f t="shared" si="22"/>
        <v>110.98424880103791</v>
      </c>
      <c r="Q108">
        <f>LN(sectoral_raw_data!I100/raw_data!Z181)*100</f>
        <v>82.756923909688794</v>
      </c>
      <c r="R108">
        <f t="shared" si="23"/>
        <v>-0.18246593904582653</v>
      </c>
      <c r="S108">
        <f t="shared" si="24"/>
        <v>-0.35275882605397235</v>
      </c>
      <c r="T108">
        <f t="shared" si="25"/>
        <v>66.40880675690687</v>
      </c>
    </row>
    <row r="109" spans="1:20" x14ac:dyDescent="0.25">
      <c r="A109" s="73">
        <v>41820</v>
      </c>
      <c r="B109">
        <v>47939</v>
      </c>
      <c r="C109">
        <f>LN(B109/raw_data!Z182*100)*100</f>
        <v>453.08804517247137</v>
      </c>
      <c r="D109">
        <f t="shared" si="13"/>
        <v>3.3814646393406065</v>
      </c>
      <c r="E109">
        <f>LN(raw_data!B182/raw_data!Z182)*100</f>
        <v>226.60777145504736</v>
      </c>
      <c r="F109">
        <f t="shared" si="14"/>
        <v>0.46085305731295989</v>
      </c>
      <c r="G109">
        <f t="shared" si="15"/>
        <v>3.1350876719222849</v>
      </c>
      <c r="H109">
        <f t="shared" si="16"/>
        <v>426.72570965871176</v>
      </c>
      <c r="I109">
        <f>LN(raw_data!D182/raw_data!Z182)*100</f>
        <v>177.35846123739924</v>
      </c>
      <c r="J109">
        <f t="shared" si="17"/>
        <v>0.15406557439206381</v>
      </c>
      <c r="K109">
        <f t="shared" si="18"/>
        <v>-9.2311393026257682E-2</v>
      </c>
      <c r="L109">
        <f t="shared" si="19"/>
        <v>150.99612572363964</v>
      </c>
      <c r="M109">
        <f>LN(sectoral_raw_data!H101/raw_data!Z182)*100</f>
        <v>128.01642731010045</v>
      </c>
      <c r="N109">
        <f t="shared" si="20"/>
        <v>0.68406135628062259</v>
      </c>
      <c r="O109">
        <f t="shared" si="21"/>
        <v>0.51376846927247677</v>
      </c>
      <c r="P109">
        <f t="shared" si="22"/>
        <v>111.49801727031038</v>
      </c>
      <c r="Q109">
        <f>LN(sectoral_raw_data!I101/raw_data!Z182)*100</f>
        <v>82.448486082689371</v>
      </c>
      <c r="R109">
        <f t="shared" si="23"/>
        <v>-0.30843782699942324</v>
      </c>
      <c r="S109">
        <f t="shared" si="24"/>
        <v>-0.47873071400756906</v>
      </c>
      <c r="T109">
        <f t="shared" si="25"/>
        <v>65.930076042899302</v>
      </c>
    </row>
    <row r="110" spans="1:20" x14ac:dyDescent="0.25">
      <c r="A110" s="73">
        <v>41912</v>
      </c>
      <c r="B110">
        <v>47799</v>
      </c>
      <c r="C110">
        <f>LN(B110/raw_data!Z183*100)*100</f>
        <v>452.60403697076595</v>
      </c>
      <c r="D110">
        <f t="shared" si="13"/>
        <v>-0.48400820170542147</v>
      </c>
      <c r="E110">
        <f>LN(raw_data!B183/raw_data!Z183)*100</f>
        <v>226.97886981962361</v>
      </c>
      <c r="F110">
        <f t="shared" si="14"/>
        <v>0.37109836457625534</v>
      </c>
      <c r="G110">
        <f t="shared" si="15"/>
        <v>-0.73038516912374296</v>
      </c>
      <c r="H110">
        <f t="shared" si="16"/>
        <v>425.99532448958803</v>
      </c>
      <c r="I110">
        <f>LN(raw_data!D183/raw_data!Z183)*100</f>
        <v>178.08174416259297</v>
      </c>
      <c r="J110">
        <f t="shared" si="17"/>
        <v>0.72328292519372894</v>
      </c>
      <c r="K110">
        <f t="shared" si="18"/>
        <v>0.47690595777540745</v>
      </c>
      <c r="L110">
        <f t="shared" si="19"/>
        <v>151.47303168141505</v>
      </c>
      <c r="M110">
        <f>LN(sectoral_raw_data!H102/raw_data!Z183)*100</f>
        <v>128.52113913891202</v>
      </c>
      <c r="N110">
        <f t="shared" si="20"/>
        <v>0.50471182881156551</v>
      </c>
      <c r="O110">
        <f t="shared" si="21"/>
        <v>0.33441894180341969</v>
      </c>
      <c r="P110">
        <f t="shared" si="22"/>
        <v>111.83243621211381</v>
      </c>
      <c r="Q110">
        <f>LN(sectoral_raw_data!I102/raw_data!Z183)*100</f>
        <v>83.469511191462203</v>
      </c>
      <c r="R110">
        <f t="shared" si="23"/>
        <v>1.0210251087728324</v>
      </c>
      <c r="S110">
        <f t="shared" si="24"/>
        <v>0.85073222176468655</v>
      </c>
      <c r="T110">
        <f t="shared" si="25"/>
        <v>66.780808264663989</v>
      </c>
    </row>
    <row r="111" spans="1:20" x14ac:dyDescent="0.25">
      <c r="A111" s="73">
        <v>42004</v>
      </c>
      <c r="B111">
        <v>48959</v>
      </c>
      <c r="C111">
        <f>LN(B111/raw_data!Z184*100)*100</f>
        <v>454.80492191478766</v>
      </c>
      <c r="D111">
        <f t="shared" si="13"/>
        <v>2.2008849440217091</v>
      </c>
      <c r="E111">
        <f>LN(raw_data!B184/raw_data!Z184)*100</f>
        <v>227.36562792002144</v>
      </c>
      <c r="F111">
        <f t="shared" si="14"/>
        <v>0.38675810039782732</v>
      </c>
      <c r="G111">
        <f t="shared" si="15"/>
        <v>1.9545079766033875</v>
      </c>
      <c r="H111">
        <f t="shared" si="16"/>
        <v>427.94983246619142</v>
      </c>
      <c r="I111">
        <f>LN(raw_data!D184/raw_data!Z184)*100</f>
        <v>178.20410564869081</v>
      </c>
      <c r="J111">
        <f t="shared" si="17"/>
        <v>0.12236148609784436</v>
      </c>
      <c r="K111">
        <f t="shared" si="18"/>
        <v>-0.12401548132047713</v>
      </c>
      <c r="L111">
        <f t="shared" si="19"/>
        <v>151.34901620009458</v>
      </c>
      <c r="M111">
        <f>LN(sectoral_raw_data!H103/raw_data!Z184)*100</f>
        <v>128.60173057505068</v>
      </c>
      <c r="N111">
        <f t="shared" si="20"/>
        <v>8.0591436138661265E-2</v>
      </c>
      <c r="O111">
        <f t="shared" si="21"/>
        <v>-8.9701450869484556E-2</v>
      </c>
      <c r="P111">
        <f t="shared" si="22"/>
        <v>111.74273476124432</v>
      </c>
      <c r="Q111">
        <f>LN(sectoral_raw_data!I103/raw_data!Z184)*100</f>
        <v>82.944565669705554</v>
      </c>
      <c r="R111">
        <f t="shared" si="23"/>
        <v>-0.52494552175664921</v>
      </c>
      <c r="S111">
        <f t="shared" si="24"/>
        <v>-0.69523840876479504</v>
      </c>
      <c r="T111">
        <f t="shared" si="25"/>
        <v>66.085569855899195</v>
      </c>
    </row>
    <row r="112" spans="1:20" x14ac:dyDescent="0.25">
      <c r="A112" s="73">
        <v>42094</v>
      </c>
      <c r="B112">
        <v>50837</v>
      </c>
      <c r="C112">
        <f>LN(B112/raw_data!Z185*100)*100</f>
        <v>458.3782430581482</v>
      </c>
      <c r="D112">
        <f t="shared" si="13"/>
        <v>3.5733211433605447</v>
      </c>
      <c r="E112">
        <f>LN(raw_data!B185/raw_data!Z185)*100</f>
        <v>227.71448388513508</v>
      </c>
      <c r="F112">
        <f t="shared" si="14"/>
        <v>0.3488559651136427</v>
      </c>
      <c r="G112">
        <f t="shared" si="15"/>
        <v>3.3269441759422231</v>
      </c>
      <c r="H112">
        <f t="shared" si="16"/>
        <v>431.27677664213365</v>
      </c>
      <c r="I112">
        <f>LN(raw_data!D185/raw_data!Z185)*100</f>
        <v>178.66020407516143</v>
      </c>
      <c r="J112">
        <f t="shared" si="17"/>
        <v>0.45609842647061782</v>
      </c>
      <c r="K112">
        <f t="shared" si="18"/>
        <v>0.20972145905229633</v>
      </c>
      <c r="L112">
        <f t="shared" si="19"/>
        <v>151.55873765914689</v>
      </c>
      <c r="M112">
        <f>LN(sectoral_raw_data!H104/raw_data!Z185)*100</f>
        <v>128.47961544590149</v>
      </c>
      <c r="N112">
        <f t="shared" si="20"/>
        <v>-0.12211512914919354</v>
      </c>
      <c r="O112">
        <f t="shared" si="21"/>
        <v>-0.29240801615733936</v>
      </c>
      <c r="P112">
        <f t="shared" si="22"/>
        <v>111.45032674508698</v>
      </c>
      <c r="Q112">
        <f>LN(sectoral_raw_data!I104/raw_data!Z185)*100</f>
        <v>83.573083435273915</v>
      </c>
      <c r="R112">
        <f t="shared" si="23"/>
        <v>0.62851776556836114</v>
      </c>
      <c r="S112">
        <f t="shared" si="24"/>
        <v>0.45822487856021532</v>
      </c>
      <c r="T112">
        <f t="shared" si="25"/>
        <v>66.543794734459411</v>
      </c>
    </row>
    <row r="113" spans="1:20" x14ac:dyDescent="0.25">
      <c r="A113" s="73">
        <v>42185</v>
      </c>
      <c r="B113">
        <v>50817</v>
      </c>
      <c r="C113">
        <f>LN(B113/raw_data!Z186*100)*100</f>
        <v>458.14461262409543</v>
      </c>
      <c r="D113">
        <f t="shared" si="13"/>
        <v>-0.2336304340527704</v>
      </c>
      <c r="E113">
        <f>LN(raw_data!B186/raw_data!Z186)*100</f>
        <v>228.26419788617414</v>
      </c>
      <c r="F113">
        <f t="shared" si="14"/>
        <v>0.54971400103906376</v>
      </c>
      <c r="G113">
        <f t="shared" si="15"/>
        <v>-0.48000740147109189</v>
      </c>
      <c r="H113">
        <f t="shared" si="16"/>
        <v>430.79676924066257</v>
      </c>
      <c r="I113">
        <f>LN(raw_data!D186/raw_data!Z186)*100</f>
        <v>179.6048481948838</v>
      </c>
      <c r="J113">
        <f t="shared" si="17"/>
        <v>0.94464411972236917</v>
      </c>
      <c r="K113">
        <f t="shared" si="18"/>
        <v>0.69826715230404768</v>
      </c>
      <c r="L113">
        <f t="shared" si="19"/>
        <v>152.25700481145094</v>
      </c>
      <c r="M113">
        <f>LN(sectoral_raw_data!H105/raw_data!Z186)*100</f>
        <v>129.39181654406394</v>
      </c>
      <c r="N113">
        <f t="shared" si="20"/>
        <v>0.91220109816245554</v>
      </c>
      <c r="O113">
        <f t="shared" si="21"/>
        <v>0.74190821115430972</v>
      </c>
      <c r="P113">
        <f t="shared" si="22"/>
        <v>112.19223495624129</v>
      </c>
      <c r="Q113">
        <f>LN(sectoral_raw_data!I105/raw_data!Z186)*100</f>
        <v>84.760858597927751</v>
      </c>
      <c r="R113">
        <f t="shared" si="23"/>
        <v>1.1877751626538355</v>
      </c>
      <c r="S113">
        <f t="shared" si="24"/>
        <v>1.0174822756456896</v>
      </c>
      <c r="T113">
        <f t="shared" si="25"/>
        <v>67.561277010105101</v>
      </c>
    </row>
    <row r="114" spans="1:20" x14ac:dyDescent="0.25">
      <c r="A114" s="73">
        <v>42277</v>
      </c>
      <c r="B114">
        <v>50575</v>
      </c>
      <c r="C114">
        <f>LN(B114/raw_data!Z187*100)*100</f>
        <v>457.47526995911937</v>
      </c>
      <c r="D114">
        <f t="shared" si="13"/>
        <v>-0.66934266497605677</v>
      </c>
      <c r="E114">
        <f>LN(raw_data!B187/raw_data!Z187)*100</f>
        <v>228.45864649936451</v>
      </c>
      <c r="F114">
        <f t="shared" si="14"/>
        <v>0.19444861319036022</v>
      </c>
      <c r="G114">
        <f t="shared" si="15"/>
        <v>-0.91571963239437826</v>
      </c>
      <c r="H114">
        <f t="shared" si="16"/>
        <v>429.8810496082682</v>
      </c>
      <c r="I114">
        <f>LN(raw_data!D187/raw_data!Z187)*100</f>
        <v>180.69587910745076</v>
      </c>
      <c r="J114">
        <f t="shared" si="17"/>
        <v>1.0910309125669642</v>
      </c>
      <c r="K114">
        <f t="shared" si="18"/>
        <v>0.84465394514864267</v>
      </c>
      <c r="L114">
        <f t="shared" si="19"/>
        <v>153.10165875659959</v>
      </c>
      <c r="M114">
        <f>LN(sectoral_raw_data!H106/raw_data!Z187)*100</f>
        <v>130.25100928623692</v>
      </c>
      <c r="N114">
        <f t="shared" si="20"/>
        <v>0.85919274217297925</v>
      </c>
      <c r="O114">
        <f t="shared" si="21"/>
        <v>0.68889985516483343</v>
      </c>
      <c r="P114">
        <f t="shared" si="22"/>
        <v>112.88113481140613</v>
      </c>
      <c r="Q114">
        <f>LN(sectoral_raw_data!I106/raw_data!Z187)*100</f>
        <v>85.558913706279739</v>
      </c>
      <c r="R114">
        <f t="shared" si="23"/>
        <v>0.79805510835198845</v>
      </c>
      <c r="S114">
        <f t="shared" si="24"/>
        <v>0.62776222134384263</v>
      </c>
      <c r="T114">
        <f t="shared" si="25"/>
        <v>68.189039231448945</v>
      </c>
    </row>
    <row r="115" spans="1:20" x14ac:dyDescent="0.25">
      <c r="A115" s="73">
        <v>42369</v>
      </c>
      <c r="B115">
        <v>53475</v>
      </c>
      <c r="C115">
        <f>LN(B115/raw_data!Z188*100)*100</f>
        <v>462.86125285984002</v>
      </c>
      <c r="D115">
        <f t="shared" si="13"/>
        <v>5.3859829007206486</v>
      </c>
      <c r="E115">
        <f>LN(raw_data!B188/raw_data!Z188)*100</f>
        <v>228.92295913838242</v>
      </c>
      <c r="F115">
        <f t="shared" si="14"/>
        <v>0.46431263901791908</v>
      </c>
      <c r="G115">
        <f t="shared" si="15"/>
        <v>5.1396059333023274</v>
      </c>
      <c r="H115">
        <f t="shared" si="16"/>
        <v>435.02065554157053</v>
      </c>
      <c r="I115">
        <f>LN(raw_data!D188/raw_data!Z188)*100</f>
        <v>180.54961448346961</v>
      </c>
      <c r="J115">
        <f t="shared" si="17"/>
        <v>-0.14626462398115336</v>
      </c>
      <c r="K115">
        <f t="shared" si="18"/>
        <v>-0.39264159139947485</v>
      </c>
      <c r="L115">
        <f t="shared" si="19"/>
        <v>152.70901716520012</v>
      </c>
      <c r="M115">
        <f>LN(sectoral_raw_data!H107/raw_data!Z188)*100</f>
        <v>130.61900080463676</v>
      </c>
      <c r="N115">
        <f t="shared" si="20"/>
        <v>0.36799151839983324</v>
      </c>
      <c r="O115">
        <f t="shared" si="21"/>
        <v>0.19769863139168742</v>
      </c>
      <c r="P115">
        <f t="shared" si="22"/>
        <v>113.07883344279782</v>
      </c>
      <c r="Q115">
        <f>LN(sectoral_raw_data!I107/raw_data!Z188)*100</f>
        <v>84.840002389992435</v>
      </c>
      <c r="R115">
        <f t="shared" si="23"/>
        <v>-0.7189113162873042</v>
      </c>
      <c r="S115">
        <f t="shared" si="24"/>
        <v>-0.88920420329545002</v>
      </c>
      <c r="T115">
        <f t="shared" si="25"/>
        <v>67.299835028153495</v>
      </c>
    </row>
    <row r="116" spans="1:20" x14ac:dyDescent="0.25">
      <c r="A116" s="73">
        <v>42460</v>
      </c>
      <c r="B116">
        <v>53785</v>
      </c>
      <c r="C116">
        <f>LN(B116/raw_data!Z189*100)*100</f>
        <v>463.24803330760318</v>
      </c>
      <c r="D116">
        <f t="shared" si="13"/>
        <v>0.38678044776315801</v>
      </c>
      <c r="E116">
        <f>LN(raw_data!B189/raw_data!Z189)*100</f>
        <v>228.93056253643243</v>
      </c>
      <c r="F116">
        <f t="shared" si="14"/>
        <v>7.6033980500085363E-3</v>
      </c>
      <c r="G116">
        <f t="shared" si="15"/>
        <v>0.14040348034483652</v>
      </c>
      <c r="H116">
        <f t="shared" si="16"/>
        <v>435.16105902191538</v>
      </c>
      <c r="I116">
        <f>LN(raw_data!D189/raw_data!Z189)*100</f>
        <v>182.0017386803496</v>
      </c>
      <c r="J116">
        <f t="shared" si="17"/>
        <v>1.4521241968799927</v>
      </c>
      <c r="K116">
        <f t="shared" si="18"/>
        <v>1.2057472294616711</v>
      </c>
      <c r="L116">
        <f t="shared" si="19"/>
        <v>153.9147643946618</v>
      </c>
      <c r="M116">
        <f>LN(sectoral_raw_data!H108/raw_data!Z189)*100</f>
        <v>131.66463539260329</v>
      </c>
      <c r="N116">
        <f t="shared" si="20"/>
        <v>1.0456345879665321</v>
      </c>
      <c r="O116">
        <f t="shared" si="21"/>
        <v>0.87534170095838626</v>
      </c>
      <c r="P116">
        <f t="shared" si="22"/>
        <v>113.9541751437562</v>
      </c>
      <c r="Q116">
        <f>LN(sectoral_raw_data!I108/raw_data!Z189)*100</f>
        <v>86.269077043416672</v>
      </c>
      <c r="R116">
        <f t="shared" si="23"/>
        <v>1.4290746534242373</v>
      </c>
      <c r="S116">
        <f t="shared" si="24"/>
        <v>1.2587817664160914</v>
      </c>
      <c r="T116">
        <f t="shared" si="25"/>
        <v>68.558616794569588</v>
      </c>
    </row>
    <row r="117" spans="1:20" x14ac:dyDescent="0.25">
      <c r="A117" s="73">
        <v>42551</v>
      </c>
      <c r="B117">
        <v>54494</v>
      </c>
      <c r="C117">
        <f>LN(B117/raw_data!Z190*100)*100</f>
        <v>464.37055539801673</v>
      </c>
      <c r="D117">
        <f t="shared" si="13"/>
        <v>1.122522090413554</v>
      </c>
      <c r="E117">
        <f>LN(raw_data!B190/raw_data!Z190)*100</f>
        <v>229.19516513516029</v>
      </c>
      <c r="F117">
        <f t="shared" si="14"/>
        <v>0.26460259872786196</v>
      </c>
      <c r="G117">
        <f t="shared" si="15"/>
        <v>0.87614512299523251</v>
      </c>
      <c r="H117">
        <f t="shared" si="16"/>
        <v>436.03720414491062</v>
      </c>
      <c r="I117">
        <f>LN(raw_data!D190/raw_data!Z190)*100</f>
        <v>182.5281742110682</v>
      </c>
      <c r="J117">
        <f t="shared" si="17"/>
        <v>0.52643553071860083</v>
      </c>
      <c r="K117">
        <f t="shared" si="18"/>
        <v>0.28005856330027934</v>
      </c>
      <c r="L117">
        <f t="shared" si="19"/>
        <v>154.19482295796209</v>
      </c>
      <c r="M117">
        <f>LN(sectoral_raw_data!H109/raw_data!Z190)*100</f>
        <v>131.82440394808569</v>
      </c>
      <c r="N117">
        <f t="shared" si="20"/>
        <v>0.1597685554824011</v>
      </c>
      <c r="O117">
        <f t="shared" si="21"/>
        <v>-1.0524331525744723E-2</v>
      </c>
      <c r="P117">
        <f t="shared" si="22"/>
        <v>113.94365081223046</v>
      </c>
      <c r="Q117">
        <f>LN(sectoral_raw_data!I109/raw_data!Z190)*100</f>
        <v>87.377830686980118</v>
      </c>
      <c r="R117">
        <f t="shared" si="23"/>
        <v>1.1087536435634462</v>
      </c>
      <c r="S117">
        <f t="shared" si="24"/>
        <v>0.93846075655530037</v>
      </c>
      <c r="T117">
        <f t="shared" si="25"/>
        <v>69.497077551124889</v>
      </c>
    </row>
    <row r="118" spans="1:20" x14ac:dyDescent="0.25">
      <c r="A118" s="73">
        <v>42643</v>
      </c>
      <c r="B118">
        <v>55022</v>
      </c>
      <c r="C118">
        <f>LN(B118/raw_data!Z191*100)*100</f>
        <v>465.18425332492279</v>
      </c>
      <c r="D118">
        <f t="shared" si="13"/>
        <v>0.81369792690605891</v>
      </c>
      <c r="E118">
        <f>LN(raw_data!B191/raw_data!Z191)*100</f>
        <v>229.34966342572883</v>
      </c>
      <c r="F118">
        <f t="shared" si="14"/>
        <v>0.15449829056854014</v>
      </c>
      <c r="G118">
        <f t="shared" si="15"/>
        <v>0.56732095948773742</v>
      </c>
      <c r="H118">
        <f t="shared" si="16"/>
        <v>436.60452510439836</v>
      </c>
      <c r="I118">
        <f>LN(raw_data!D191/raw_data!Z191)*100</f>
        <v>183.04242436428697</v>
      </c>
      <c r="J118">
        <f t="shared" si="17"/>
        <v>0.51425015321876799</v>
      </c>
      <c r="K118">
        <f t="shared" si="18"/>
        <v>0.2678731858004465</v>
      </c>
      <c r="L118">
        <f t="shared" si="19"/>
        <v>154.46269614376254</v>
      </c>
      <c r="M118">
        <f>LN(sectoral_raw_data!H110/raw_data!Z191)*100</f>
        <v>133.2412682881216</v>
      </c>
      <c r="N118">
        <f t="shared" si="20"/>
        <v>1.4168643400359144</v>
      </c>
      <c r="O118">
        <f t="shared" si="21"/>
        <v>1.2465714530277685</v>
      </c>
      <c r="P118">
        <f t="shared" si="22"/>
        <v>115.19022226525823</v>
      </c>
      <c r="Q118">
        <f>LN(sectoral_raw_data!I110/raw_data!Z191)*100</f>
        <v>86.769721171130826</v>
      </c>
      <c r="R118">
        <f t="shared" si="23"/>
        <v>-0.60810951584929285</v>
      </c>
      <c r="S118">
        <f t="shared" si="24"/>
        <v>-0.77840240285743867</v>
      </c>
      <c r="T118">
        <f t="shared" si="25"/>
        <v>68.718675148267451</v>
      </c>
    </row>
    <row r="119" spans="1:20" x14ac:dyDescent="0.25">
      <c r="A119" s="73">
        <v>42735</v>
      </c>
      <c r="B119">
        <v>53764</v>
      </c>
      <c r="C119">
        <f>LN(B119/raw_data!Z192*100)*100</f>
        <v>462.74194464378445</v>
      </c>
      <c r="D119">
        <f t="shared" si="13"/>
        <v>-2.4423086811383428</v>
      </c>
      <c r="E119">
        <f>LN(raw_data!B192/raw_data!Z192)*100</f>
        <v>229.8151628569565</v>
      </c>
      <c r="F119">
        <f t="shared" si="14"/>
        <v>0.4654994312276699</v>
      </c>
      <c r="G119">
        <f t="shared" si="15"/>
        <v>-2.6886856485566644</v>
      </c>
      <c r="H119">
        <f t="shared" si="16"/>
        <v>433.91583945584171</v>
      </c>
      <c r="I119">
        <f>LN(raw_data!D192/raw_data!Z192)*100</f>
        <v>183.42984803016594</v>
      </c>
      <c r="J119">
        <f t="shared" si="17"/>
        <v>0.38742366587896981</v>
      </c>
      <c r="K119">
        <f t="shared" si="18"/>
        <v>0.14104669846064832</v>
      </c>
      <c r="L119">
        <f t="shared" si="19"/>
        <v>154.6037428422232</v>
      </c>
      <c r="M119">
        <f>LN(sectoral_raw_data!H111/raw_data!Z192)*100</f>
        <v>133.65897234428081</v>
      </c>
      <c r="N119">
        <f t="shared" si="20"/>
        <v>0.41770405615920936</v>
      </c>
      <c r="O119">
        <f t="shared" si="21"/>
        <v>0.24741116915106354</v>
      </c>
      <c r="P119">
        <f t="shared" si="22"/>
        <v>115.43763343440929</v>
      </c>
      <c r="Q119">
        <f>LN(sectoral_raw_data!I111/raw_data!Z192)*100</f>
        <v>87.24242665092396</v>
      </c>
      <c r="R119">
        <f t="shared" si="23"/>
        <v>0.47270547979313449</v>
      </c>
      <c r="S119">
        <f t="shared" si="24"/>
        <v>0.30241259278498867</v>
      </c>
      <c r="T119">
        <f t="shared" si="25"/>
        <v>69.02108774105244</v>
      </c>
    </row>
    <row r="120" spans="1:20" x14ac:dyDescent="0.25">
      <c r="A120" s="73">
        <v>42825</v>
      </c>
      <c r="B120">
        <v>55000</v>
      </c>
      <c r="C120">
        <f>LN(B120/raw_data!Z193*100)*100</f>
        <v>464.88751200667446</v>
      </c>
      <c r="D120">
        <f t="shared" si="13"/>
        <v>2.1455673628900058</v>
      </c>
      <c r="E120">
        <f>LN(raw_data!B193/raw_data!Z193)*100</f>
        <v>230.18269421237173</v>
      </c>
      <c r="F120">
        <f t="shared" si="14"/>
        <v>0.36753135541522397</v>
      </c>
      <c r="G120">
        <f t="shared" si="15"/>
        <v>1.8991903954716842</v>
      </c>
      <c r="H120">
        <f t="shared" si="16"/>
        <v>435.8150298513134</v>
      </c>
      <c r="I120">
        <f>LN(raw_data!D193/raw_data!Z193)*100</f>
        <v>183.4045214916911</v>
      </c>
      <c r="J120">
        <f t="shared" si="17"/>
        <v>-2.5326538474843119E-2</v>
      </c>
      <c r="K120">
        <f t="shared" si="18"/>
        <v>-0.27170350589316461</v>
      </c>
      <c r="L120">
        <f t="shared" si="19"/>
        <v>154.33203933633004</v>
      </c>
      <c r="M120">
        <f>LN(sectoral_raw_data!H112/raw_data!Z193)*100</f>
        <v>133.96439987856033</v>
      </c>
      <c r="N120">
        <f t="shared" si="20"/>
        <v>0.30542753427951652</v>
      </c>
      <c r="O120">
        <f t="shared" si="21"/>
        <v>0.1351346472713707</v>
      </c>
      <c r="P120">
        <f t="shared" si="22"/>
        <v>115.57276808168066</v>
      </c>
      <c r="Q120">
        <f>LN(sectoral_raw_data!I112/raw_data!Z193)*100</f>
        <v>86.896296021699385</v>
      </c>
      <c r="R120">
        <f t="shared" si="23"/>
        <v>-0.34613062922457516</v>
      </c>
      <c r="S120">
        <f t="shared" si="24"/>
        <v>-0.51642351623272098</v>
      </c>
      <c r="T120">
        <f t="shared" si="25"/>
        <v>68.50466422481972</v>
      </c>
    </row>
    <row r="121" spans="1:20" x14ac:dyDescent="0.25">
      <c r="A121" s="73">
        <v>42916</v>
      </c>
      <c r="B121">
        <v>55216</v>
      </c>
      <c r="C121">
        <f>LN(B121/raw_data!Z194*100)*100</f>
        <v>465.15039375620961</v>
      </c>
      <c r="D121">
        <f t="shared" si="13"/>
        <v>0.26288174953515409</v>
      </c>
      <c r="E121">
        <f>LN(raw_data!B194/raw_data!Z194)*100</f>
        <v>230.34611034484232</v>
      </c>
      <c r="F121">
        <f t="shared" si="14"/>
        <v>0.16341613247058717</v>
      </c>
      <c r="G121">
        <f t="shared" si="15"/>
        <v>1.6504782116832595E-2</v>
      </c>
      <c r="H121">
        <f t="shared" si="16"/>
        <v>435.83153463343024</v>
      </c>
      <c r="I121">
        <f>LN(raw_data!D194/raw_data!Z194)*100</f>
        <v>183.0345108074485</v>
      </c>
      <c r="J121">
        <f t="shared" si="17"/>
        <v>-0.37001068424260097</v>
      </c>
      <c r="K121">
        <f t="shared" si="18"/>
        <v>-0.61638765166092246</v>
      </c>
      <c r="L121">
        <f t="shared" si="19"/>
        <v>153.71565168466913</v>
      </c>
      <c r="M121">
        <f>LN(sectoral_raw_data!H113/raw_data!Z194)*100</f>
        <v>133.48174530631277</v>
      </c>
      <c r="N121">
        <f t="shared" si="20"/>
        <v>-0.48265457224755437</v>
      </c>
      <c r="O121">
        <f t="shared" si="21"/>
        <v>-0.65294745925570019</v>
      </c>
      <c r="P121">
        <f t="shared" si="22"/>
        <v>114.91982062242496</v>
      </c>
      <c r="Q121">
        <f>LN(sectoral_raw_data!I113/raw_data!Z194)*100</f>
        <v>86.593752429766042</v>
      </c>
      <c r="R121">
        <f t="shared" si="23"/>
        <v>-0.30254359193334324</v>
      </c>
      <c r="S121">
        <f t="shared" si="24"/>
        <v>-0.47283647894148906</v>
      </c>
      <c r="T121">
        <f t="shared" si="25"/>
        <v>68.031827745878232</v>
      </c>
    </row>
    <row r="122" spans="1:20" x14ac:dyDescent="0.25">
      <c r="A122" s="73">
        <v>43008</v>
      </c>
      <c r="B122">
        <v>55070</v>
      </c>
      <c r="C122">
        <f>LN(B122/raw_data!Z195*100)*100</f>
        <v>464.7510340986658</v>
      </c>
      <c r="D122">
        <f t="shared" si="13"/>
        <v>-0.39935965754381186</v>
      </c>
      <c r="E122">
        <f>LN(raw_data!B195/raw_data!Z195)*100</f>
        <v>230.63403232405176</v>
      </c>
      <c r="F122">
        <f t="shared" si="14"/>
        <v>0.28792197920944318</v>
      </c>
      <c r="G122">
        <f t="shared" si="15"/>
        <v>-0.64573662496213335</v>
      </c>
      <c r="H122">
        <f t="shared" si="16"/>
        <v>435.18579800846811</v>
      </c>
      <c r="I122">
        <f>LN(raw_data!D195/raw_data!Z195)*100</f>
        <v>183.1593611669889</v>
      </c>
      <c r="J122">
        <f t="shared" si="17"/>
        <v>0.12485035954040313</v>
      </c>
      <c r="K122">
        <f t="shared" si="18"/>
        <v>-0.12152660787791836</v>
      </c>
      <c r="L122">
        <f t="shared" si="19"/>
        <v>153.59412507679122</v>
      </c>
      <c r="M122">
        <f>LN(sectoral_raw_data!H114/raw_data!Z195)*100</f>
        <v>133.70156633066404</v>
      </c>
      <c r="N122">
        <f t="shared" si="20"/>
        <v>0.21982102435126194</v>
      </c>
      <c r="O122">
        <f t="shared" si="21"/>
        <v>4.9528137343116119E-2</v>
      </c>
      <c r="P122">
        <f t="shared" si="22"/>
        <v>114.96934875976808</v>
      </c>
      <c r="Q122">
        <f>LN(sectoral_raw_data!I114/raw_data!Z195)*100</f>
        <v>86.433348346493474</v>
      </c>
      <c r="R122">
        <f t="shared" si="23"/>
        <v>-0.16040408327256728</v>
      </c>
      <c r="S122">
        <f t="shared" si="24"/>
        <v>-0.3306969702807131</v>
      </c>
      <c r="T122">
        <f t="shared" si="25"/>
        <v>67.70113077559752</v>
      </c>
    </row>
    <row r="123" spans="1:20" x14ac:dyDescent="0.25">
      <c r="A123" s="73">
        <v>43100</v>
      </c>
      <c r="B123">
        <v>55123</v>
      </c>
      <c r="C123">
        <f>LN(B123/raw_data!Z196*100)*100</f>
        <v>464.71281652500937</v>
      </c>
      <c r="D123">
        <f t="shared" si="13"/>
        <v>-3.8217573656424975E-2</v>
      </c>
      <c r="E123">
        <f>LN(raw_data!B196/raw_data!Z196)*100</f>
        <v>230.85399335350587</v>
      </c>
      <c r="F123">
        <f t="shared" si="14"/>
        <v>0.21996102945411167</v>
      </c>
      <c r="G123">
        <f t="shared" si="15"/>
        <v>-0.28459454107474647</v>
      </c>
      <c r="H123">
        <f t="shared" si="16"/>
        <v>434.90120346739337</v>
      </c>
      <c r="I123">
        <f>LN(raw_data!D196/raw_data!Z196)*100</f>
        <v>183.31972641153115</v>
      </c>
      <c r="J123">
        <f t="shared" si="17"/>
        <v>0.16036524454224832</v>
      </c>
      <c r="K123">
        <f t="shared" si="18"/>
        <v>-8.6011722876073171E-2</v>
      </c>
      <c r="L123">
        <f t="shared" si="19"/>
        <v>153.50811335391515</v>
      </c>
      <c r="M123">
        <f>LN(sectoral_raw_data!H115/raw_data!Z196)*100</f>
        <v>133.81873854575005</v>
      </c>
      <c r="N123">
        <f t="shared" si="20"/>
        <v>0.11717221508601483</v>
      </c>
      <c r="O123">
        <f t="shared" si="21"/>
        <v>-5.3120671922130991E-2</v>
      </c>
      <c r="P123">
        <f t="shared" si="22"/>
        <v>114.91622808784595</v>
      </c>
      <c r="Q123">
        <f>LN(sectoral_raw_data!I115/raw_data!Z196)*100</f>
        <v>86.627315248837817</v>
      </c>
      <c r="R123">
        <f t="shared" si="23"/>
        <v>0.19396690234434288</v>
      </c>
      <c r="S123">
        <f t="shared" si="24"/>
        <v>2.3674015336197063E-2</v>
      </c>
      <c r="T123">
        <f t="shared" si="25"/>
        <v>67.724804790933717</v>
      </c>
    </row>
    <row r="124" spans="1:20" x14ac:dyDescent="0.25">
      <c r="A124" s="73">
        <v>43190</v>
      </c>
      <c r="B124">
        <v>54625</v>
      </c>
      <c r="C124">
        <f>LN(B124/raw_data!Z197*100)*100</f>
        <v>463.67104465898075</v>
      </c>
      <c r="D124">
        <f t="shared" si="13"/>
        <v>-1.0417718660286255</v>
      </c>
      <c r="E124">
        <f>LN(raw_data!B197/raw_data!Z197)*100</f>
        <v>230.78875661439801</v>
      </c>
      <c r="F124">
        <f t="shared" si="14"/>
        <v>-6.5236739107859876E-2</v>
      </c>
      <c r="G124">
        <f t="shared" si="15"/>
        <v>-1.2881488334469471</v>
      </c>
      <c r="H124">
        <f t="shared" si="16"/>
        <v>433.61305463394643</v>
      </c>
      <c r="I124">
        <f>LN(raw_data!D197/raw_data!Z197)*100</f>
        <v>183.61022474941637</v>
      </c>
      <c r="J124">
        <f t="shared" si="17"/>
        <v>0.29049833788522506</v>
      </c>
      <c r="K124">
        <f t="shared" si="18"/>
        <v>4.4121370466903564E-2</v>
      </c>
      <c r="L124">
        <f t="shared" si="19"/>
        <v>153.55223472438206</v>
      </c>
      <c r="M124">
        <f>LN(sectoral_raw_data!H116/raw_data!Z197)*100</f>
        <v>133.77521658779654</v>
      </c>
      <c r="N124">
        <f t="shared" si="20"/>
        <v>-4.3521957953515766E-2</v>
      </c>
      <c r="O124">
        <f t="shared" si="21"/>
        <v>-0.21381484496166159</v>
      </c>
      <c r="P124">
        <f t="shared" si="22"/>
        <v>114.70241324288429</v>
      </c>
      <c r="Q124">
        <f>LN(sectoral_raw_data!I116/raw_data!Z197)*100</f>
        <v>87.236903472809217</v>
      </c>
      <c r="R124">
        <f t="shared" si="23"/>
        <v>0.60958822397140011</v>
      </c>
      <c r="S124">
        <f t="shared" si="24"/>
        <v>0.43929533696325429</v>
      </c>
      <c r="T124">
        <f t="shared" si="25"/>
        <v>68.164100127896972</v>
      </c>
    </row>
    <row r="125" spans="1:20" x14ac:dyDescent="0.25">
      <c r="A125" s="73">
        <v>43281</v>
      </c>
      <c r="B125">
        <v>53952</v>
      </c>
      <c r="C125">
        <f>LN(B125/raw_data!Z198*100)*100</f>
        <v>462.2954167068828</v>
      </c>
      <c r="D125">
        <f t="shared" si="13"/>
        <v>-1.3756279520979433</v>
      </c>
      <c r="E125">
        <f>LN(raw_data!B198/raw_data!Z198)*100</f>
        <v>231.03471955850381</v>
      </c>
      <c r="F125">
        <f t="shared" si="14"/>
        <v>0.24596294410579844</v>
      </c>
      <c r="G125">
        <f t="shared" si="15"/>
        <v>-1.6220049195162649</v>
      </c>
      <c r="H125">
        <f t="shared" si="16"/>
        <v>431.99104971443018</v>
      </c>
      <c r="I125">
        <f>LN(raw_data!D198/raw_data!Z198)*100</f>
        <v>183.70295852649986</v>
      </c>
      <c r="J125">
        <f t="shared" si="17"/>
        <v>9.2733777083481073E-2</v>
      </c>
      <c r="K125">
        <f t="shared" si="18"/>
        <v>-0.15364319033484042</v>
      </c>
      <c r="L125">
        <f t="shared" si="19"/>
        <v>153.39859153404723</v>
      </c>
      <c r="M125">
        <f>LN(sectoral_raw_data!H117/raw_data!Z198)*100</f>
        <v>134.14651816834379</v>
      </c>
      <c r="N125">
        <f t="shared" si="20"/>
        <v>0.37130158054725371</v>
      </c>
      <c r="O125">
        <f t="shared" si="21"/>
        <v>0.20100869353910789</v>
      </c>
      <c r="P125">
        <f t="shared" si="22"/>
        <v>114.9034219364234</v>
      </c>
      <c r="Q125">
        <f>LN(sectoral_raw_data!I117/raw_data!Z198)*100</f>
        <v>86.464964837845301</v>
      </c>
      <c r="R125">
        <f t="shared" si="23"/>
        <v>-0.77193863496391657</v>
      </c>
      <c r="S125">
        <f t="shared" si="24"/>
        <v>-0.94223152197206239</v>
      </c>
      <c r="T125">
        <f t="shared" si="25"/>
        <v>67.221868605924911</v>
      </c>
    </row>
    <row r="126" spans="1:20" x14ac:dyDescent="0.25">
      <c r="A126" s="73">
        <v>43373</v>
      </c>
      <c r="B126">
        <v>53209</v>
      </c>
      <c r="C126">
        <f>LN(B126/raw_data!Z199*100)*100</f>
        <v>460.77859441200906</v>
      </c>
      <c r="D126">
        <f t="shared" si="13"/>
        <v>-1.516822294873748</v>
      </c>
      <c r="E126">
        <f>LN(raw_data!B199/raw_data!Z199)*100</f>
        <v>231.49931898228502</v>
      </c>
      <c r="F126">
        <f t="shared" si="14"/>
        <v>0.464599423781209</v>
      </c>
      <c r="G126">
        <f t="shared" si="15"/>
        <v>-1.7631992622920696</v>
      </c>
      <c r="H126">
        <f t="shared" si="16"/>
        <v>430.22785045213811</v>
      </c>
      <c r="I126">
        <f>LN(raw_data!D199/raw_data!Z199)*100</f>
        <v>184.05047680160564</v>
      </c>
      <c r="J126">
        <f t="shared" si="17"/>
        <v>0.34751827510578437</v>
      </c>
      <c r="K126">
        <f t="shared" si="18"/>
        <v>0.10114130768746288</v>
      </c>
      <c r="L126">
        <f t="shared" si="19"/>
        <v>153.4997328417347</v>
      </c>
      <c r="M126">
        <f>LN(sectoral_raw_data!H118/raw_data!Z199)*100</f>
        <v>134.38544212721408</v>
      </c>
      <c r="N126">
        <f t="shared" si="20"/>
        <v>0.23892395887028783</v>
      </c>
      <c r="O126">
        <f t="shared" si="21"/>
        <v>6.8631071862142012E-2</v>
      </c>
      <c r="P126">
        <f t="shared" si="22"/>
        <v>114.97205300828554</v>
      </c>
      <c r="Q126">
        <f>LN(sectoral_raw_data!I118/raw_data!Z199)*100</f>
        <v>86.958074497202276</v>
      </c>
      <c r="R126">
        <f t="shared" si="23"/>
        <v>0.49310965935697482</v>
      </c>
      <c r="S126">
        <f t="shared" si="24"/>
        <v>0.322816772348829</v>
      </c>
      <c r="T126">
        <f t="shared" si="25"/>
        <v>67.544685378273741</v>
      </c>
    </row>
    <row r="127" spans="1:20" x14ac:dyDescent="0.25">
      <c r="A127" s="73">
        <v>43465</v>
      </c>
      <c r="B127">
        <v>53062</v>
      </c>
      <c r="C127">
        <f>LN(B127/raw_data!Z200*100)*100</f>
        <v>460.37389239735171</v>
      </c>
      <c r="D127">
        <f t="shared" si="13"/>
        <v>-0.4047020146573459</v>
      </c>
      <c r="E127">
        <f>LN(raw_data!B200/raw_data!Z200)*100</f>
        <v>231.53788112634297</v>
      </c>
      <c r="F127">
        <f t="shared" si="14"/>
        <v>3.8562144057948444E-2</v>
      </c>
      <c r="G127">
        <f t="shared" si="15"/>
        <v>-0.65107898207566739</v>
      </c>
      <c r="H127">
        <f t="shared" si="16"/>
        <v>429.57677147006245</v>
      </c>
      <c r="I127">
        <f>LN(raw_data!D200/raw_data!Z200)*100</f>
        <v>184.47663259308985</v>
      </c>
      <c r="J127">
        <f t="shared" si="17"/>
        <v>0.42615579148420579</v>
      </c>
      <c r="K127">
        <f t="shared" si="18"/>
        <v>0.1797788240658843</v>
      </c>
      <c r="L127">
        <f t="shared" si="19"/>
        <v>153.67951166580059</v>
      </c>
      <c r="M127">
        <f>LN(sectoral_raw_data!H119/raw_data!Z200)*100</f>
        <v>134.80836447675694</v>
      </c>
      <c r="N127">
        <f t="shared" si="20"/>
        <v>0.42292234954285846</v>
      </c>
      <c r="O127">
        <f t="shared" si="21"/>
        <v>0.25262946253471263</v>
      </c>
      <c r="P127">
        <f t="shared" si="22"/>
        <v>115.22468247082026</v>
      </c>
      <c r="Q127">
        <f>LN(sectoral_raw_data!I119/raw_data!Z200)*100</f>
        <v>87.343955904933708</v>
      </c>
      <c r="R127">
        <f t="shared" si="23"/>
        <v>0.38588140773143209</v>
      </c>
      <c r="S127">
        <f t="shared" si="24"/>
        <v>0.21558852072328627</v>
      </c>
      <c r="T127">
        <f t="shared" si="25"/>
        <v>67.760273898997028</v>
      </c>
    </row>
    <row r="128" spans="1:20" x14ac:dyDescent="0.25">
      <c r="A128" s="73">
        <v>43555</v>
      </c>
      <c r="B128">
        <v>53774</v>
      </c>
      <c r="C128">
        <f>LN(B128/raw_data!Z201*100)*100</f>
        <v>461.57890930240387</v>
      </c>
      <c r="D128">
        <f t="shared" si="13"/>
        <v>1.2050169050521617</v>
      </c>
      <c r="E128">
        <f>LN(raw_data!B201/raw_data!Z201)*100</f>
        <v>231.96084855821252</v>
      </c>
      <c r="F128">
        <f t="shared" si="14"/>
        <v>0.42296743186955155</v>
      </c>
      <c r="G128">
        <f t="shared" si="15"/>
        <v>0.95863993763384026</v>
      </c>
      <c r="H128">
        <f t="shared" si="16"/>
        <v>430.5354114076963</v>
      </c>
      <c r="I128">
        <f>LN(raw_data!D201/raw_data!Z201)*100</f>
        <v>184.31096164895456</v>
      </c>
      <c r="J128">
        <f t="shared" si="17"/>
        <v>-0.16567094413528594</v>
      </c>
      <c r="K128">
        <f t="shared" si="18"/>
        <v>-0.41204791155360743</v>
      </c>
      <c r="L128">
        <f t="shared" si="19"/>
        <v>153.26746375424699</v>
      </c>
      <c r="M128">
        <f>LN(sectoral_raw_data!H120/raw_data!Z201)*100</f>
        <v>134.48993503979139</v>
      </c>
      <c r="N128">
        <f t="shared" si="20"/>
        <v>-0.31842943696554471</v>
      </c>
      <c r="O128">
        <f t="shared" si="21"/>
        <v>-0.48872232397369053</v>
      </c>
      <c r="P128">
        <f t="shared" si="22"/>
        <v>114.73596014684657</v>
      </c>
      <c r="Q128">
        <f>LN(sectoral_raw_data!I120/raw_data!Z201)*100</f>
        <v>87.489376222884161</v>
      </c>
      <c r="R128">
        <f t="shared" si="23"/>
        <v>0.14542031795045318</v>
      </c>
      <c r="S128">
        <f t="shared" si="24"/>
        <v>-2.4872569057692639E-2</v>
      </c>
      <c r="T128">
        <f t="shared" si="25"/>
        <v>67.735401329939336</v>
      </c>
    </row>
    <row r="129" spans="1:20" x14ac:dyDescent="0.25">
      <c r="A129" s="73">
        <v>43646</v>
      </c>
      <c r="B129">
        <v>54050</v>
      </c>
      <c r="C129">
        <f>LN(B129/raw_data!Z202*100)*100</f>
        <v>461.96125520886284</v>
      </c>
      <c r="D129">
        <f t="shared" si="13"/>
        <v>0.3823459064589656</v>
      </c>
      <c r="E129">
        <f>LN(raw_data!B202/raw_data!Z202)*100</f>
        <v>231.96954970837695</v>
      </c>
      <c r="F129">
        <f t="shared" si="14"/>
        <v>8.7011501644269629E-3</v>
      </c>
      <c r="G129">
        <f t="shared" si="15"/>
        <v>0.13596893904064411</v>
      </c>
      <c r="H129">
        <f t="shared" si="16"/>
        <v>430.67138034673695</v>
      </c>
      <c r="I129">
        <f>LN(raw_data!D202/raw_data!Z202)*100</f>
        <v>184.74840384602064</v>
      </c>
      <c r="J129">
        <f t="shared" si="17"/>
        <v>0.43744219706607623</v>
      </c>
      <c r="K129">
        <f t="shared" si="18"/>
        <v>0.19106522964775474</v>
      </c>
      <c r="L129">
        <f t="shared" si="19"/>
        <v>153.45852898389475</v>
      </c>
      <c r="M129">
        <f>LN(sectoral_raw_data!H121/raw_data!Z202)*100</f>
        <v>134.68938101167899</v>
      </c>
      <c r="N129">
        <f t="shared" si="20"/>
        <v>0.19944597188759872</v>
      </c>
      <c r="O129">
        <f t="shared" si="21"/>
        <v>2.9153084879452895E-2</v>
      </c>
      <c r="P129">
        <f t="shared" si="22"/>
        <v>114.76511323172602</v>
      </c>
      <c r="Q129">
        <f>LN(sectoral_raw_data!I121/raw_data!Z202)*100</f>
        <v>88.354645783391845</v>
      </c>
      <c r="R129">
        <f t="shared" si="23"/>
        <v>0.86526956050768433</v>
      </c>
      <c r="S129">
        <f t="shared" si="24"/>
        <v>0.69497667349953851</v>
      </c>
      <c r="T129">
        <f t="shared" si="25"/>
        <v>68.430378003438875</v>
      </c>
    </row>
    <row r="130" spans="1:20" x14ac:dyDescent="0.25">
      <c r="A130" s="73">
        <v>43738</v>
      </c>
      <c r="B130">
        <v>54782</v>
      </c>
      <c r="C130">
        <f>LN(B130/raw_data!Z203*100)*100</f>
        <v>463.17516061882003</v>
      </c>
      <c r="D130">
        <f t="shared" si="13"/>
        <v>1.2139054099571922</v>
      </c>
      <c r="E130">
        <f>LN(raw_data!B203/raw_data!Z203)*100</f>
        <v>232.33429372246385</v>
      </c>
      <c r="F130">
        <f t="shared" si="14"/>
        <v>0.36474401408690937</v>
      </c>
      <c r="G130">
        <f t="shared" si="15"/>
        <v>0.96752844253887071</v>
      </c>
      <c r="H130">
        <f t="shared" si="16"/>
        <v>431.63890878927583</v>
      </c>
      <c r="I130">
        <f>LN(raw_data!D203/raw_data!Z203)*100</f>
        <v>184.73804058757156</v>
      </c>
      <c r="J130">
        <f t="shared" si="17"/>
        <v>-1.0363258449075374E-2</v>
      </c>
      <c r="K130">
        <f t="shared" si="18"/>
        <v>-0.25674022586739687</v>
      </c>
      <c r="L130">
        <f t="shared" si="19"/>
        <v>153.20178875802736</v>
      </c>
      <c r="M130">
        <f>LN(sectoral_raw_data!H122/raw_data!Z203)*100</f>
        <v>134.93954420330084</v>
      </c>
      <c r="N130">
        <f t="shared" si="20"/>
        <v>0.25016319162185141</v>
      </c>
      <c r="O130">
        <f t="shared" si="21"/>
        <v>7.9870304613705589E-2</v>
      </c>
      <c r="P130">
        <f t="shared" si="22"/>
        <v>114.84498353633973</v>
      </c>
      <c r="Q130">
        <f>LN(sectoral_raw_data!I122/raw_data!Z203)*100</f>
        <v>87.868940228411049</v>
      </c>
      <c r="R130">
        <f t="shared" si="23"/>
        <v>-0.48570555498079671</v>
      </c>
      <c r="S130">
        <f t="shared" si="24"/>
        <v>-0.65599844198894253</v>
      </c>
      <c r="T130">
        <f t="shared" si="25"/>
        <v>67.774379561449933</v>
      </c>
    </row>
    <row r="131" spans="1:20" x14ac:dyDescent="0.25">
      <c r="A131" s="73">
        <v>43830</v>
      </c>
      <c r="B131">
        <v>54654</v>
      </c>
      <c r="C131">
        <f>LN(B131/raw_data!Z204*100)*100</f>
        <v>462.81009855809685</v>
      </c>
      <c r="D131">
        <f t="shared" si="13"/>
        <v>-0.36506206072317582</v>
      </c>
      <c r="E131">
        <f>LN(raw_data!B204/raw_data!Z204)*100</f>
        <v>232.22041609642537</v>
      </c>
      <c r="F131">
        <f t="shared" si="14"/>
        <v>-0.11387762603848728</v>
      </c>
      <c r="G131">
        <f t="shared" si="15"/>
        <v>-0.61143902814149731</v>
      </c>
      <c r="H131">
        <f t="shared" si="16"/>
        <v>431.02746976113434</v>
      </c>
      <c r="I131">
        <f>LN(raw_data!D204/raw_data!Z204)*100</f>
        <v>184.29018894932503</v>
      </c>
      <c r="J131">
        <f t="shared" si="17"/>
        <v>-0.44785163824653296</v>
      </c>
      <c r="K131">
        <f t="shared" si="18"/>
        <v>-0.69422860566485445</v>
      </c>
      <c r="L131">
        <f t="shared" si="19"/>
        <v>152.50756015236252</v>
      </c>
      <c r="M131">
        <f>LN(sectoral_raw_data!H123/raw_data!Z204)*100</f>
        <v>134.57424243614645</v>
      </c>
      <c r="N131">
        <f t="shared" si="20"/>
        <v>-0.36530176715439211</v>
      </c>
      <c r="O131">
        <f t="shared" si="21"/>
        <v>-0.53559465416253793</v>
      </c>
      <c r="P131">
        <f t="shared" si="22"/>
        <v>114.30938888217719</v>
      </c>
      <c r="Q131">
        <f>LN(sectoral_raw_data!I123/raw_data!Z204)*100</f>
        <v>88.13796555096917</v>
      </c>
      <c r="R131">
        <f t="shared" si="23"/>
        <v>0.26902532255812162</v>
      </c>
      <c r="S131">
        <f t="shared" si="24"/>
        <v>9.8732435549975794E-2</v>
      </c>
      <c r="T131">
        <f t="shared" si="25"/>
        <v>67.87311199699991</v>
      </c>
    </row>
    <row r="132" spans="1:20" x14ac:dyDescent="0.25">
      <c r="A132" s="73"/>
      <c r="D132">
        <f>AVERAGE(D3:D117)</f>
        <v>0.63082022569284935</v>
      </c>
      <c r="F132">
        <f>AVERAGE(F3:F117)</f>
        <v>0.38444325827452785</v>
      </c>
      <c r="J132">
        <f>AVERAGE(J3:J117)</f>
        <v>0.47442488450023768</v>
      </c>
      <c r="N132">
        <f>AVERAGE(N13:N117)</f>
        <v>0.52665187211137077</v>
      </c>
      <c r="R132">
        <f>AVERAGE(R13:R117)</f>
        <v>0.21645393724383039</v>
      </c>
    </row>
    <row r="133" spans="1:20" x14ac:dyDescent="0.25">
      <c r="A133" s="73"/>
      <c r="F133">
        <f>AVERAGE(F12:F117)</f>
        <v>0.35635898510322495</v>
      </c>
    </row>
    <row r="134" spans="1:20" x14ac:dyDescent="0.25">
      <c r="A134" s="73"/>
    </row>
    <row r="135" spans="1:20" x14ac:dyDescent="0.25">
      <c r="A135" s="73"/>
    </row>
    <row r="136" spans="1:20" x14ac:dyDescent="0.25">
      <c r="A136" s="73"/>
    </row>
    <row r="137" spans="1:20" x14ac:dyDescent="0.25">
      <c r="A137" s="73"/>
    </row>
    <row r="138" spans="1:20" x14ac:dyDescent="0.25">
      <c r="A138" s="73"/>
    </row>
    <row r="139" spans="1:20" x14ac:dyDescent="0.25">
      <c r="A139" s="73"/>
    </row>
    <row r="140" spans="1:20" x14ac:dyDescent="0.25">
      <c r="A140" s="73"/>
    </row>
    <row r="141" spans="1:20" x14ac:dyDescent="0.25">
      <c r="A141" s="73"/>
    </row>
    <row r="142" spans="1:20" x14ac:dyDescent="0.25">
      <c r="A142" s="73"/>
    </row>
    <row r="143" spans="1:20" x14ac:dyDescent="0.25">
      <c r="A143" s="73"/>
    </row>
    <row r="144" spans="1:20" x14ac:dyDescent="0.25">
      <c r="A144" s="73"/>
    </row>
    <row r="145" spans="1:1" x14ac:dyDescent="0.25">
      <c r="A145" s="73"/>
    </row>
    <row r="146" spans="1:1" x14ac:dyDescent="0.25">
      <c r="A146" s="73"/>
    </row>
    <row r="147" spans="1:1" x14ac:dyDescent="0.25">
      <c r="A147" s="73"/>
    </row>
    <row r="148" spans="1:1" x14ac:dyDescent="0.25">
      <c r="A148" s="73"/>
    </row>
    <row r="149" spans="1:1" x14ac:dyDescent="0.25">
      <c r="A149" s="73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selection activeCell="F15" sqref="F15"/>
    </sheetView>
  </sheetViews>
  <sheetFormatPr defaultRowHeight="15" x14ac:dyDescent="0.25"/>
  <cols>
    <col min="3" max="3" width="10.7109375" bestFit="1" customWidth="1"/>
    <col min="4" max="4" width="10.7109375" customWidth="1"/>
    <col min="5" max="5" width="10.7109375" bestFit="1" customWidth="1"/>
  </cols>
  <sheetData>
    <row r="1" spans="1:18" ht="42.75" customHeight="1" x14ac:dyDescent="0.25">
      <c r="A1" s="84" t="s">
        <v>353</v>
      </c>
      <c r="B1" s="84"/>
      <c r="C1" s="84"/>
      <c r="D1" s="84" t="s">
        <v>358</v>
      </c>
      <c r="E1" s="84" t="s">
        <v>351</v>
      </c>
      <c r="F1" s="84" t="s">
        <v>352</v>
      </c>
      <c r="G1" s="84" t="s">
        <v>355</v>
      </c>
      <c r="H1" s="84" t="s">
        <v>356</v>
      </c>
      <c r="I1" s="84" t="s">
        <v>357</v>
      </c>
      <c r="J1" s="84" t="s">
        <v>360</v>
      </c>
      <c r="K1" s="84" t="s">
        <v>362</v>
      </c>
      <c r="L1" s="84" t="s">
        <v>363</v>
      </c>
      <c r="M1" s="84" t="s">
        <v>359</v>
      </c>
      <c r="N1" s="84" t="s">
        <v>361</v>
      </c>
      <c r="O1" s="84" t="s">
        <v>364</v>
      </c>
      <c r="P1" s="84" t="s">
        <v>365</v>
      </c>
      <c r="Q1" s="84" t="s">
        <v>369</v>
      </c>
      <c r="R1" s="84" t="s">
        <v>370</v>
      </c>
    </row>
    <row r="2" spans="1:18" x14ac:dyDescent="0.25">
      <c r="A2" t="s">
        <v>349</v>
      </c>
      <c r="B2">
        <v>0.55000000000000004</v>
      </c>
      <c r="C2" s="73">
        <f>raw_data!A113</f>
        <v>35520</v>
      </c>
      <c r="D2" s="51">
        <f>raw_data!E113</f>
        <v>58403</v>
      </c>
      <c r="E2" s="51">
        <f>raw_data!H113</f>
        <v>38893</v>
      </c>
      <c r="F2">
        <f>sectoral_raw_data!AG32</f>
        <v>79.259512359955067</v>
      </c>
      <c r="G2">
        <f>($B$3+(1-$B$3)*F2^($B$2/(1+$B$2)))^((1+$B$2)/$B$2)</f>
        <v>12.781498281434246</v>
      </c>
      <c r="H2">
        <f>G2/$B$4</f>
        <v>0.88127001022596274</v>
      </c>
      <c r="I2">
        <f>sectoral_raw_data!D32*sectoral_raw_data!P32/100+sectoral_raw_data!Q32/100*sectoral_raw_data!E32</f>
        <v>217736</v>
      </c>
      <c r="J2">
        <f t="shared" ref="J2:J33" si="0">E2/I2</f>
        <v>0.17862457287724584</v>
      </c>
      <c r="K2" s="50">
        <f>sectoral_raw_data!D32+sectoral_raw_data!E32</f>
        <v>313644.14126724098</v>
      </c>
      <c r="L2">
        <f t="shared" ref="L2:L33" si="1">D2/K2</f>
        <v>0.18620784614062863</v>
      </c>
      <c r="M2">
        <f t="shared" ref="M2:M33" si="2">E2*$B$3*H2^(-$B$2/(1+$B$2))</f>
        <v>24601.448630092873</v>
      </c>
      <c r="N2">
        <f>D2*$B$3*H2^(-$B$2/(1+$B$2))</f>
        <v>36942.33935009678</v>
      </c>
      <c r="O2" s="50">
        <f>sectoral_raw_data!D32-sectoral_raw_data!H32-N2</f>
        <v>-21920.586305997072</v>
      </c>
      <c r="P2">
        <f>O2/K2</f>
        <v>-6.9889991304889709E-2</v>
      </c>
      <c r="Q2" s="62">
        <f>(sectoral_raw_data!D32*sectoral_raw_data!P32/100-sectoral_raw_data!F32-M2)/I2</f>
        <v>-7.5171072445956902E-2</v>
      </c>
      <c r="R2">
        <f>(sectoral_raw_data!D32*sectoral_raw_data!P32/100-sectoral_raw_data!F32-'GFCF CP'!B3)/I2</f>
        <v>-5.7664024684196076E-2</v>
      </c>
    </row>
    <row r="3" spans="1:18" x14ac:dyDescent="0.25">
      <c r="A3" t="s">
        <v>350</v>
      </c>
      <c r="B3">
        <v>0.6048</v>
      </c>
      <c r="C3" s="73">
        <f>raw_data!A114</f>
        <v>35611</v>
      </c>
      <c r="D3" s="51">
        <f>raw_data!E114</f>
        <v>59938</v>
      </c>
      <c r="E3" s="51">
        <f>raw_data!H114</f>
        <v>39543</v>
      </c>
      <c r="F3">
        <f>sectoral_raw_data!AG33</f>
        <v>79.489501491489818</v>
      </c>
      <c r="G3">
        <f t="shared" ref="G3:G66" si="3">($B$3+(1-$B$3)*F3^($B$2/(1+$B$2)))^((1+$B$2)/$B$2)</f>
        <v>12.809498027835449</v>
      </c>
      <c r="H3">
        <f t="shared" ref="H3:H66" si="4">G3/$B$4</f>
        <v>0.88320056142223013</v>
      </c>
      <c r="I3">
        <f>sectoral_raw_data!D33*sectoral_raw_data!P33/100+sectoral_raw_data!Q33/100*sectoral_raw_data!E33</f>
        <v>213462</v>
      </c>
      <c r="J3">
        <f t="shared" si="0"/>
        <v>0.18524608595440875</v>
      </c>
      <c r="K3" s="50">
        <f>sectoral_raw_data!D33+sectoral_raw_data!E33</f>
        <v>315549.83943469415</v>
      </c>
      <c r="L3">
        <f t="shared" si="1"/>
        <v>0.18994780700056324</v>
      </c>
      <c r="M3">
        <f t="shared" si="2"/>
        <v>24993.186659665029</v>
      </c>
      <c r="N3">
        <f t="shared" ref="N3:N66" si="5">D3*$B$3*H3^(-$B$2/(1+$B$2))</f>
        <v>37883.863692866049</v>
      </c>
      <c r="O3" s="50">
        <f>sectoral_raw_data!D33-sectoral_raw_data!H33-N3</f>
        <v>-23447.723090527834</v>
      </c>
      <c r="P3">
        <f t="shared" ref="P3:P66" si="6">O3/K3</f>
        <v>-7.4307510764493823E-2</v>
      </c>
      <c r="Q3" s="62">
        <f>(sectoral_raw_data!D33*sectoral_raw_data!P33/100-sectoral_raw_data!F33-M3)/I3</f>
        <v>-9.6645710523020623E-2</v>
      </c>
      <c r="R3">
        <f>(sectoral_raw_data!D33*sectoral_raw_data!P33/100-sectoral_raw_data!F33-'GFCF CP'!B4)/I3</f>
        <v>-8.1068186302123632E-2</v>
      </c>
    </row>
    <row r="4" spans="1:18" x14ac:dyDescent="0.25">
      <c r="A4" t="s">
        <v>354</v>
      </c>
      <c r="B4">
        <f>AVERAGE(G2:G93)</f>
        <v>14.503498511377909</v>
      </c>
      <c r="C4" s="73">
        <f>raw_data!A115</f>
        <v>35703</v>
      </c>
      <c r="D4" s="51">
        <f>raw_data!E115</f>
        <v>62777</v>
      </c>
      <c r="E4" s="51">
        <f>raw_data!H115</f>
        <v>41239</v>
      </c>
      <c r="F4">
        <f>sectoral_raw_data!AG34</f>
        <v>77.838904192903357</v>
      </c>
      <c r="G4">
        <f t="shared" si="3"/>
        <v>12.60826143851355</v>
      </c>
      <c r="H4">
        <f t="shared" si="4"/>
        <v>0.86932552367433569</v>
      </c>
      <c r="I4">
        <f>sectoral_raw_data!D34*sectoral_raw_data!P34/100+sectoral_raw_data!Q34/100*sectoral_raw_data!E34</f>
        <v>213146</v>
      </c>
      <c r="J4">
        <f t="shared" si="0"/>
        <v>0.19347771011419404</v>
      </c>
      <c r="K4" s="50">
        <f>sectoral_raw_data!D34+sectoral_raw_data!E34</f>
        <v>316810.40987316135</v>
      </c>
      <c r="L4">
        <f t="shared" si="1"/>
        <v>0.19815321101706693</v>
      </c>
      <c r="M4">
        <f t="shared" si="2"/>
        <v>26212.010656129762</v>
      </c>
      <c r="N4">
        <f t="shared" si="5"/>
        <v>39901.82577074755</v>
      </c>
      <c r="O4" s="50">
        <f>sectoral_raw_data!D34-sectoral_raw_data!H34-N4</f>
        <v>-26073.938767471052</v>
      </c>
      <c r="P4">
        <f t="shared" si="6"/>
        <v>-8.230139526636783E-2</v>
      </c>
      <c r="Q4" s="62">
        <f>(sectoral_raw_data!D34*sectoral_raw_data!P34/100-sectoral_raw_data!F34-M4)/I4</f>
        <v>-0.10928664228336341</v>
      </c>
      <c r="R4">
        <f>(sectoral_raw_data!D34*sectoral_raw_data!P34/100-sectoral_raw_data!F34-'GFCF CP'!B5)/I4</f>
        <v>-9.1566749978327866E-2</v>
      </c>
    </row>
    <row r="5" spans="1:18" x14ac:dyDescent="0.25">
      <c r="C5" s="73">
        <f>raw_data!A116</f>
        <v>35795</v>
      </c>
      <c r="D5" s="51">
        <f>raw_data!E116</f>
        <v>64723</v>
      </c>
      <c r="E5" s="51">
        <f>raw_data!H116</f>
        <v>43168</v>
      </c>
      <c r="F5">
        <f>sectoral_raw_data!AG35</f>
        <v>79.387833004589424</v>
      </c>
      <c r="G5">
        <f t="shared" si="3"/>
        <v>12.797122101787368</v>
      </c>
      <c r="H5">
        <f t="shared" si="4"/>
        <v>0.88234725516385581</v>
      </c>
      <c r="I5">
        <f>sectoral_raw_data!D35*sectoral_raw_data!P35/100+sectoral_raw_data!Q35/100*sectoral_raw_data!E35</f>
        <v>215894</v>
      </c>
      <c r="J5">
        <f t="shared" si="0"/>
        <v>0.19994997545091572</v>
      </c>
      <c r="K5" s="50">
        <f>sectoral_raw_data!D35+sectoral_raw_data!E35</f>
        <v>319589.93491531786</v>
      </c>
      <c r="L5">
        <f t="shared" si="1"/>
        <v>0.20251889352256897</v>
      </c>
      <c r="M5">
        <f t="shared" si="2"/>
        <v>27293.730961037483</v>
      </c>
      <c r="N5">
        <f t="shared" si="5"/>
        <v>40922.260679003637</v>
      </c>
      <c r="O5" s="50">
        <f>sectoral_raw_data!D35-sectoral_raw_data!H35-N5</f>
        <v>-26043.834436357196</v>
      </c>
      <c r="P5">
        <f t="shared" si="6"/>
        <v>-8.1491410057259975E-2</v>
      </c>
      <c r="Q5" s="62">
        <f>(sectoral_raw_data!D35*sectoral_raw_data!P35/100-sectoral_raw_data!F35-M5)/I5</f>
        <v>-0.11249840644500303</v>
      </c>
      <c r="R5">
        <f>(sectoral_raw_data!D35*sectoral_raw_data!P35/100-sectoral_raw_data!F35-'GFCF CP'!B6)/I5</f>
        <v>-9.5173314234847581E-2</v>
      </c>
    </row>
    <row r="6" spans="1:18" x14ac:dyDescent="0.25">
      <c r="C6" s="73">
        <f>raw_data!A117</f>
        <v>35885</v>
      </c>
      <c r="D6" s="51">
        <f>raw_data!E117</f>
        <v>65407</v>
      </c>
      <c r="E6" s="51">
        <f>raw_data!H117</f>
        <v>43506</v>
      </c>
      <c r="F6">
        <f>sectoral_raw_data!AG36</f>
        <v>81.531058218194701</v>
      </c>
      <c r="G6">
        <f t="shared" si="3"/>
        <v>13.05749033901909</v>
      </c>
      <c r="H6">
        <f t="shared" si="4"/>
        <v>0.90029935389558358</v>
      </c>
      <c r="I6">
        <f>sectoral_raw_data!D36*sectoral_raw_data!P36/100+sectoral_raw_data!Q36/100*sectoral_raw_data!E36</f>
        <v>218896</v>
      </c>
      <c r="J6">
        <f t="shared" si="0"/>
        <v>0.19875191871939185</v>
      </c>
      <c r="K6" s="50">
        <f>sectoral_raw_data!D36+sectoral_raw_data!E36</f>
        <v>322391.85849529551</v>
      </c>
      <c r="L6">
        <f t="shared" si="1"/>
        <v>0.20288043347395651</v>
      </c>
      <c r="M6">
        <f t="shared" si="2"/>
        <v>27311.541808617058</v>
      </c>
      <c r="N6">
        <f t="shared" si="5"/>
        <v>41060.221925164704</v>
      </c>
      <c r="O6" s="50">
        <f>sectoral_raw_data!D36-sectoral_raw_data!H36-N6</f>
        <v>-24214.05210380783</v>
      </c>
      <c r="P6">
        <f t="shared" si="6"/>
        <v>-7.5107517344955452E-2</v>
      </c>
      <c r="Q6" s="62">
        <f>(sectoral_raw_data!D36*sectoral_raw_data!P36/100-sectoral_raw_data!F36-M6)/I6</f>
        <v>-0.10979433981716001</v>
      </c>
      <c r="R6">
        <f>(sectoral_raw_data!D36*sectoral_raw_data!P36/100-sectoral_raw_data!F36-'GFCF CP'!B7)/I6</f>
        <v>-9.3085975900050022E-2</v>
      </c>
    </row>
    <row r="7" spans="1:18" x14ac:dyDescent="0.25">
      <c r="C7" s="73">
        <f>raw_data!A118</f>
        <v>35976</v>
      </c>
      <c r="D7" s="51">
        <f>raw_data!E118</f>
        <v>66045</v>
      </c>
      <c r="E7" s="51">
        <f>raw_data!H118</f>
        <v>43629</v>
      </c>
      <c r="F7">
        <f>sectoral_raw_data!AG37</f>
        <v>84.184169866556744</v>
      </c>
      <c r="G7">
        <f t="shared" si="3"/>
        <v>13.378322409850693</v>
      </c>
      <c r="H7">
        <f t="shared" si="4"/>
        <v>0.92242036632440627</v>
      </c>
      <c r="I7">
        <f>sectoral_raw_data!D37*sectoral_raw_data!P37/100+sectoral_raw_data!Q37/100*sectoral_raw_data!E37</f>
        <v>223214</v>
      </c>
      <c r="J7">
        <f t="shared" si="0"/>
        <v>0.19545817018645784</v>
      </c>
      <c r="K7" s="50">
        <f>sectoral_raw_data!D37+sectoral_raw_data!E37</f>
        <v>324667.98741434538</v>
      </c>
      <c r="L7">
        <f t="shared" si="1"/>
        <v>0.20342319711278631</v>
      </c>
      <c r="M7">
        <f t="shared" si="2"/>
        <v>27153.863539058799</v>
      </c>
      <c r="N7">
        <f t="shared" si="5"/>
        <v>41105.157519932574</v>
      </c>
      <c r="O7" s="50">
        <f>sectoral_raw_data!D37-sectoral_raw_data!H37-N7</f>
        <v>-23415.240196273822</v>
      </c>
      <c r="P7">
        <f t="shared" si="6"/>
        <v>-7.2120569640242965E-2</v>
      </c>
      <c r="Q7" s="62">
        <f>(sectoral_raw_data!D37*sectoral_raw_data!P37/100-sectoral_raw_data!F37-M7)/I7</f>
        <v>-0.10679824535673747</v>
      </c>
      <c r="R7">
        <f>(sectoral_raw_data!D37*sectoral_raw_data!P37/100-sectoral_raw_data!F37-'GFCF CP'!B8)/I7</f>
        <v>-8.9531494198257636E-2</v>
      </c>
    </row>
    <row r="8" spans="1:18" x14ac:dyDescent="0.25">
      <c r="C8" s="73">
        <f>raw_data!A119</f>
        <v>36068</v>
      </c>
      <c r="D8" s="51">
        <f>raw_data!E119</f>
        <v>65957</v>
      </c>
      <c r="E8" s="51">
        <f>raw_data!H119</f>
        <v>43447</v>
      </c>
      <c r="F8">
        <f>sectoral_raw_data!AG38</f>
        <v>85.764316668210952</v>
      </c>
      <c r="G8">
        <f t="shared" si="3"/>
        <v>13.568654714081596</v>
      </c>
      <c r="H8">
        <f t="shared" si="4"/>
        <v>0.93554356581186715</v>
      </c>
      <c r="I8">
        <f>sectoral_raw_data!D38*sectoral_raw_data!P38/100+sectoral_raw_data!Q38/100*sectoral_raw_data!E38</f>
        <v>226990</v>
      </c>
      <c r="J8">
        <f t="shared" si="0"/>
        <v>0.19140490770518526</v>
      </c>
      <c r="K8" s="50">
        <f>sectoral_raw_data!D38+sectoral_raw_data!E38</f>
        <v>327260.2289380515</v>
      </c>
      <c r="L8">
        <f t="shared" si="1"/>
        <v>0.20154297457417378</v>
      </c>
      <c r="M8">
        <f t="shared" si="2"/>
        <v>26905.383305204286</v>
      </c>
      <c r="N8">
        <f t="shared" si="5"/>
        <v>40845.130081740033</v>
      </c>
      <c r="O8" s="50">
        <f>sectoral_raw_data!D38-sectoral_raw_data!H38-N8</f>
        <v>-25301.321174143595</v>
      </c>
      <c r="P8">
        <f t="shared" si="6"/>
        <v>-7.7312544992850299E-2</v>
      </c>
      <c r="Q8" s="62">
        <f>(sectoral_raw_data!D38*sectoral_raw_data!P38/100-sectoral_raw_data!F38-M8)/I8</f>
        <v>-0.1131079928860491</v>
      </c>
      <c r="R8">
        <f>(sectoral_raw_data!D38*sectoral_raw_data!P38/100-sectoral_raw_data!F38-'GFCF CP'!B9)/I8</f>
        <v>-9.6580696397182003E-2</v>
      </c>
    </row>
    <row r="9" spans="1:18" x14ac:dyDescent="0.25">
      <c r="C9" s="73">
        <f>raw_data!A120</f>
        <v>36160</v>
      </c>
      <c r="D9" s="51">
        <f>raw_data!E120</f>
        <v>67602</v>
      </c>
      <c r="E9" s="51">
        <f>raw_data!H120</f>
        <v>45012</v>
      </c>
      <c r="F9">
        <f>sectoral_raw_data!AG39</f>
        <v>87.799179398360565</v>
      </c>
      <c r="G9">
        <f t="shared" si="3"/>
        <v>13.81296266416796</v>
      </c>
      <c r="H9">
        <f t="shared" si="4"/>
        <v>0.95238832570857113</v>
      </c>
      <c r="I9">
        <f>sectoral_raw_data!D39*sectoral_raw_data!P39/100+sectoral_raw_data!Q39/100*sectoral_raw_data!E39</f>
        <v>229435</v>
      </c>
      <c r="J9">
        <f t="shared" si="0"/>
        <v>0.19618628369690763</v>
      </c>
      <c r="K9" s="50">
        <f>sectoral_raw_data!D39+sectoral_raw_data!E39</f>
        <v>330418.05560583551</v>
      </c>
      <c r="L9">
        <f t="shared" si="1"/>
        <v>0.20459535686101918</v>
      </c>
      <c r="M9">
        <f t="shared" si="2"/>
        <v>27698.591361402378</v>
      </c>
      <c r="N9">
        <f t="shared" si="5"/>
        <v>41599.577295244009</v>
      </c>
      <c r="O9" s="50">
        <f>sectoral_raw_data!D39-sectoral_raw_data!H39-N9</f>
        <v>-23582.963758623642</v>
      </c>
      <c r="P9">
        <f t="shared" si="6"/>
        <v>-7.1373108577203137E-2</v>
      </c>
      <c r="Q9" s="62">
        <f>(sectoral_raw_data!D39*sectoral_raw_data!P39/100-sectoral_raw_data!F39-M9)/I9</f>
        <v>-0.10979838020093872</v>
      </c>
      <c r="R9">
        <f>(sectoral_raw_data!D39*sectoral_raw_data!P39/100-sectoral_raw_data!F39-'GFCF CP'!B10)/I9</f>
        <v>-9.5902860193137818E-2</v>
      </c>
    </row>
    <row r="10" spans="1:18" x14ac:dyDescent="0.25">
      <c r="C10" s="73">
        <f>raw_data!A121</f>
        <v>36250</v>
      </c>
      <c r="D10" s="51">
        <f>raw_data!E121</f>
        <v>67208</v>
      </c>
      <c r="E10" s="51">
        <f>raw_data!H121</f>
        <v>44917</v>
      </c>
      <c r="F10">
        <f>sectoral_raw_data!AG40</f>
        <v>88.41981529306689</v>
      </c>
      <c r="G10">
        <f t="shared" si="3"/>
        <v>13.887302696871501</v>
      </c>
      <c r="H10">
        <f t="shared" si="4"/>
        <v>0.95751398781314689</v>
      </c>
      <c r="I10">
        <f>sectoral_raw_data!D40*sectoral_raw_data!P40/100+sectoral_raw_data!Q40/100*sectoral_raw_data!E40</f>
        <v>230498.00000000003</v>
      </c>
      <c r="J10">
        <f t="shared" si="0"/>
        <v>0.19486936979930408</v>
      </c>
      <c r="K10" s="50">
        <f>sectoral_raw_data!D40+sectoral_raw_data!E40</f>
        <v>332204.0140769307</v>
      </c>
      <c r="L10">
        <f t="shared" si="1"/>
        <v>0.20230941575689748</v>
      </c>
      <c r="M10">
        <f t="shared" si="2"/>
        <v>27587.539206081005</v>
      </c>
      <c r="N10">
        <f t="shared" si="5"/>
        <v>41278.432107271015</v>
      </c>
      <c r="O10" s="50">
        <f>sectoral_raw_data!D40-sectoral_raw_data!H40-N10</f>
        <v>-25097.421989967741</v>
      </c>
      <c r="P10">
        <f t="shared" si="6"/>
        <v>-7.5548220149307899E-2</v>
      </c>
      <c r="Q10" s="62">
        <f>(sectoral_raw_data!D40*sectoral_raw_data!P40/100-sectoral_raw_data!F40-M10)/I10</f>
        <v>-0.12258474783330442</v>
      </c>
      <c r="R10">
        <f>(sectoral_raw_data!D40*sectoral_raw_data!P40/100-sectoral_raw_data!F40-'GFCF CP'!B11)/I10</f>
        <v>-0.10797788057783825</v>
      </c>
    </row>
    <row r="11" spans="1:18" x14ac:dyDescent="0.25">
      <c r="C11" s="73">
        <f>raw_data!A122</f>
        <v>36341</v>
      </c>
      <c r="D11" s="51">
        <f>raw_data!E122</f>
        <v>66644</v>
      </c>
      <c r="E11" s="51">
        <f>raw_data!H122</f>
        <v>45008</v>
      </c>
      <c r="F11">
        <f>sectoral_raw_data!AG41</f>
        <v>88.976073445829513</v>
      </c>
      <c r="G11">
        <f t="shared" si="3"/>
        <v>13.953863525600861</v>
      </c>
      <c r="H11">
        <f t="shared" si="4"/>
        <v>0.96210328250484778</v>
      </c>
      <c r="I11">
        <f>sectoral_raw_data!D41*sectoral_raw_data!P41/100+sectoral_raw_data!Q41/100*sectoral_raw_data!E41</f>
        <v>230259</v>
      </c>
      <c r="J11">
        <f t="shared" si="0"/>
        <v>0.19546684385843768</v>
      </c>
      <c r="K11" s="50">
        <f>sectoral_raw_data!D41+sectoral_raw_data!E41</f>
        <v>332513.30718346295</v>
      </c>
      <c r="L11">
        <f t="shared" si="1"/>
        <v>0.20042506137424879</v>
      </c>
      <c r="M11">
        <f t="shared" si="2"/>
        <v>27596.568876253987</v>
      </c>
      <c r="N11">
        <f t="shared" si="5"/>
        <v>40862.640779174159</v>
      </c>
      <c r="O11" s="50">
        <f>sectoral_raw_data!D41-sectoral_raw_data!H41-N11</f>
        <v>-27058.5239749471</v>
      </c>
      <c r="P11">
        <f t="shared" si="6"/>
        <v>-8.1375762684943204E-2</v>
      </c>
      <c r="Q11" s="62">
        <f>(sectoral_raw_data!D41*sectoral_raw_data!P41/100-sectoral_raw_data!F41-M11)/I11</f>
        <v>-0.12831015889174358</v>
      </c>
      <c r="R11">
        <f>(sectoral_raw_data!D41*sectoral_raw_data!P41/100-sectoral_raw_data!F41-'GFCF CP'!B12)/I11</f>
        <v>-0.11130261245799329</v>
      </c>
    </row>
    <row r="12" spans="1:18" x14ac:dyDescent="0.25">
      <c r="C12" s="73">
        <f>raw_data!A123</f>
        <v>36433</v>
      </c>
      <c r="D12" s="51">
        <f>raw_data!E123</f>
        <v>68648</v>
      </c>
      <c r="E12" s="51">
        <f>raw_data!H123</f>
        <v>46448</v>
      </c>
      <c r="F12">
        <f>sectoral_raw_data!AG42</f>
        <v>88.182827033633231</v>
      </c>
      <c r="G12">
        <f t="shared" si="3"/>
        <v>13.858925627596607</v>
      </c>
      <c r="H12">
        <f t="shared" si="4"/>
        <v>0.95555742062677917</v>
      </c>
      <c r="I12">
        <f>sectoral_raw_data!D42*sectoral_raw_data!P42/100+sectoral_raw_data!Q42/100*sectoral_raw_data!E42</f>
        <v>233838</v>
      </c>
      <c r="J12">
        <f t="shared" si="0"/>
        <v>0.19863324181698441</v>
      </c>
      <c r="K12" s="50">
        <f>sectoral_raw_data!D42+sectoral_raw_data!E42</f>
        <v>337307.49133139104</v>
      </c>
      <c r="L12">
        <f t="shared" si="1"/>
        <v>0.20351756709890592</v>
      </c>
      <c r="M12">
        <f t="shared" si="2"/>
        <v>28548.576379454084</v>
      </c>
      <c r="N12">
        <f t="shared" si="5"/>
        <v>42193.478110936187</v>
      </c>
      <c r="O12" s="50">
        <f>sectoral_raw_data!D42-sectoral_raw_data!H42-N12</f>
        <v>-27516.200511470008</v>
      </c>
      <c r="P12">
        <f t="shared" si="6"/>
        <v>-8.157601363331847E-2</v>
      </c>
      <c r="Q12" s="62">
        <f>(sectoral_raw_data!D42*sectoral_raw_data!P42/100-sectoral_raw_data!F42-M12)/I12</f>
        <v>-0.11845626621615855</v>
      </c>
      <c r="R12">
        <f>(sectoral_raw_data!D42*sectoral_raw_data!P42/100-sectoral_raw_data!F42-'GFCF CP'!B13)/I12</f>
        <v>-0.10005853729008463</v>
      </c>
    </row>
    <row r="13" spans="1:18" x14ac:dyDescent="0.25">
      <c r="C13" s="73">
        <f>raw_data!A124</f>
        <v>36525</v>
      </c>
      <c r="D13" s="51">
        <f>raw_data!E124</f>
        <v>67516</v>
      </c>
      <c r="E13" s="51">
        <f>raw_data!H124</f>
        <v>46249</v>
      </c>
      <c r="F13">
        <f>sectoral_raw_data!AG43</f>
        <v>87.923016218507314</v>
      </c>
      <c r="G13">
        <f t="shared" si="3"/>
        <v>13.827802319019783</v>
      </c>
      <c r="H13">
        <f t="shared" si="4"/>
        <v>0.95341150331224933</v>
      </c>
      <c r="I13">
        <f>sectoral_raw_data!D43*sectoral_raw_data!P43/100+sectoral_raw_data!Q43/100*sectoral_raw_data!E43</f>
        <v>238092</v>
      </c>
      <c r="J13">
        <f t="shared" si="0"/>
        <v>0.19424844177880818</v>
      </c>
      <c r="K13" s="50">
        <f>sectoral_raw_data!D43+sectoral_raw_data!E43</f>
        <v>341857.58280534478</v>
      </c>
      <c r="L13">
        <f t="shared" si="1"/>
        <v>0.19749744746321427</v>
      </c>
      <c r="M13">
        <f t="shared" si="2"/>
        <v>28448.950515113171</v>
      </c>
      <c r="N13">
        <f t="shared" si="5"/>
        <v>41530.829703958596</v>
      </c>
      <c r="O13" s="50">
        <f>sectoral_raw_data!D43-sectoral_raw_data!H43-N13</f>
        <v>-24820.27415286925</v>
      </c>
      <c r="P13">
        <f t="shared" si="6"/>
        <v>-7.2604135175793436E-2</v>
      </c>
      <c r="Q13" s="62">
        <f>(sectoral_raw_data!D43*sectoral_raw_data!P43/100-sectoral_raw_data!F43-M13)/I13</f>
        <v>-0.11103250220550526</v>
      </c>
      <c r="R13">
        <f>(sectoral_raw_data!D43*sectoral_raw_data!P43/100-sectoral_raw_data!F43-'GFCF CP'!B14)/I13</f>
        <v>-9.3100420921308227E-2</v>
      </c>
    </row>
    <row r="14" spans="1:18" x14ac:dyDescent="0.25">
      <c r="C14" s="73">
        <f>raw_data!A125</f>
        <v>36616</v>
      </c>
      <c r="D14" s="51">
        <f>raw_data!E125</f>
        <v>69857</v>
      </c>
      <c r="E14" s="51">
        <f>raw_data!H125</f>
        <v>48119</v>
      </c>
      <c r="F14">
        <f>sectoral_raw_data!AG44</f>
        <v>87.466719186374817</v>
      </c>
      <c r="G14">
        <f t="shared" si="3"/>
        <v>13.773107250993926</v>
      </c>
      <c r="H14">
        <f t="shared" si="4"/>
        <v>0.94964033954904081</v>
      </c>
      <c r="I14">
        <f>sectoral_raw_data!D44*sectoral_raw_data!P44/100+sectoral_raw_data!Q44/100*sectoral_raw_data!E44</f>
        <v>242329</v>
      </c>
      <c r="J14">
        <f t="shared" si="0"/>
        <v>0.19856888775177547</v>
      </c>
      <c r="K14" s="50">
        <f>sectoral_raw_data!D44+sectoral_raw_data!E44</f>
        <v>345321.69472760649</v>
      </c>
      <c r="L14">
        <f t="shared" si="1"/>
        <v>0.20229542790557645</v>
      </c>
      <c r="M14">
        <f t="shared" si="2"/>
        <v>29640.891144925827</v>
      </c>
      <c r="N14">
        <f t="shared" si="5"/>
        <v>43031.312635571878</v>
      </c>
      <c r="O14" s="50">
        <f>sectoral_raw_data!D44-sectoral_raw_data!H44-N14</f>
        <v>-27943.944651992941</v>
      </c>
      <c r="P14">
        <f t="shared" si="6"/>
        <v>-8.0921485903268919E-2</v>
      </c>
      <c r="Q14" s="62">
        <f>(sectoral_raw_data!D44*sectoral_raw_data!P44/100-sectoral_raw_data!F44-M14)/I14</f>
        <v>-0.12038134579404793</v>
      </c>
      <c r="R14">
        <f>(sectoral_raw_data!D44*sectoral_raw_data!P44/100-sectoral_raw_data!F44-'GFCF CP'!B15)/I14</f>
        <v>-0.10269450196572483</v>
      </c>
    </row>
    <row r="15" spans="1:18" x14ac:dyDescent="0.25">
      <c r="C15" s="73">
        <f>raw_data!A126</f>
        <v>36707</v>
      </c>
      <c r="D15" s="51">
        <f>raw_data!E126</f>
        <v>73561</v>
      </c>
      <c r="E15" s="51">
        <f>raw_data!H126</f>
        <v>50984</v>
      </c>
      <c r="F15">
        <f>sectoral_raw_data!AG45</f>
        <v>88.630218782285169</v>
      </c>
      <c r="G15">
        <f t="shared" si="3"/>
        <v>13.912486717985274</v>
      </c>
      <c r="H15">
        <f t="shared" si="4"/>
        <v>0.95925039790027278</v>
      </c>
      <c r="I15">
        <f>sectoral_raw_data!D45*sectoral_raw_data!P45/100+sectoral_raw_data!Q45/100*sectoral_raw_data!E45</f>
        <v>244032</v>
      </c>
      <c r="J15">
        <f t="shared" si="0"/>
        <v>0.20892341987936008</v>
      </c>
      <c r="K15" s="50">
        <f>sectoral_raw_data!D45+sectoral_raw_data!E45</f>
        <v>348232.20850915276</v>
      </c>
      <c r="L15">
        <f t="shared" si="1"/>
        <v>0.21124122985328786</v>
      </c>
      <c r="M15">
        <f t="shared" si="2"/>
        <v>31293.700229186634</v>
      </c>
      <c r="N15">
        <f t="shared" si="5"/>
        <v>45151.339293880388</v>
      </c>
      <c r="O15" s="50">
        <f>sectoral_raw_data!D45-sectoral_raw_data!H45-N15</f>
        <v>-29897.315324688505</v>
      </c>
      <c r="P15">
        <f t="shared" si="6"/>
        <v>-8.5854537846124304E-2</v>
      </c>
      <c r="Q15" s="62">
        <f>(sectoral_raw_data!D45*sectoral_raw_data!P45/100-sectoral_raw_data!F45-M15)/I15</f>
        <v>-0.12941622504092345</v>
      </c>
      <c r="R15">
        <f>(sectoral_raw_data!D45*sectoral_raw_data!P45/100-sectoral_raw_data!F45-'GFCF CP'!B16)/I15</f>
        <v>-0.11647643544572722</v>
      </c>
    </row>
    <row r="16" spans="1:18" x14ac:dyDescent="0.25">
      <c r="C16" s="73">
        <f>raw_data!A127</f>
        <v>36799</v>
      </c>
      <c r="D16" s="51">
        <f>raw_data!E127</f>
        <v>67875</v>
      </c>
      <c r="E16" s="51">
        <f>raw_data!H127</f>
        <v>46979</v>
      </c>
      <c r="F16">
        <f>sectoral_raw_data!AG46</f>
        <v>88.642539722507749</v>
      </c>
      <c r="G16">
        <f t="shared" si="3"/>
        <v>13.913961175455576</v>
      </c>
      <c r="H16">
        <f t="shared" si="4"/>
        <v>0.95935206009364948</v>
      </c>
      <c r="I16">
        <f>sectoral_raw_data!D46*sectoral_raw_data!P46/100+sectoral_raw_data!Q46/100*sectoral_raw_data!E46</f>
        <v>247293</v>
      </c>
      <c r="J16">
        <f t="shared" si="0"/>
        <v>0.18997302794660584</v>
      </c>
      <c r="K16" s="50">
        <f>sectoral_raw_data!D46+sectoral_raw_data!E46</f>
        <v>350199.9325278647</v>
      </c>
      <c r="L16">
        <f t="shared" si="1"/>
        <v>0.1938178557318806</v>
      </c>
      <c r="M16">
        <f t="shared" si="2"/>
        <v>28834.368831931861</v>
      </c>
      <c r="N16">
        <f t="shared" si="5"/>
        <v>41659.736998815963</v>
      </c>
      <c r="O16" s="50">
        <f>sectoral_raw_data!D46-sectoral_raw_data!H46-N16</f>
        <v>-26441.388033897063</v>
      </c>
      <c r="P16">
        <f t="shared" si="6"/>
        <v>-7.5503692542239931E-2</v>
      </c>
      <c r="Q16" s="62">
        <f>(sectoral_raw_data!D46*sectoral_raw_data!P46/100-sectoral_raw_data!F46-M16)/I16</f>
        <v>-0.11229338813444724</v>
      </c>
      <c r="R16">
        <f>(sectoral_raw_data!D46*sectoral_raw_data!P46/100-sectoral_raw_data!F46-'GFCF CP'!B17)/I16</f>
        <v>-9.554702733065587E-2</v>
      </c>
    </row>
    <row r="17" spans="3:18" x14ac:dyDescent="0.25">
      <c r="C17" s="73">
        <f>raw_data!A128</f>
        <v>36891</v>
      </c>
      <c r="D17" s="51">
        <f>raw_data!E128</f>
        <v>70875</v>
      </c>
      <c r="E17" s="51">
        <f>raw_data!H128</f>
        <v>49992</v>
      </c>
      <c r="F17">
        <f>sectoral_raw_data!AG47</f>
        <v>90.118967182207996</v>
      </c>
      <c r="G17">
        <f t="shared" si="3"/>
        <v>14.090420830100204</v>
      </c>
      <c r="H17">
        <f t="shared" si="4"/>
        <v>0.97151875590888304</v>
      </c>
      <c r="I17">
        <f>sectoral_raw_data!D47*sectoral_raw_data!P47/100+sectoral_raw_data!Q47/100*sectoral_raw_data!E47</f>
        <v>249007</v>
      </c>
      <c r="J17">
        <f t="shared" si="0"/>
        <v>0.20076544032898674</v>
      </c>
      <c r="K17" s="50">
        <f>sectoral_raw_data!D47+sectoral_raw_data!E47</f>
        <v>351855.27776121907</v>
      </c>
      <c r="L17">
        <f t="shared" si="1"/>
        <v>0.20143224922178993</v>
      </c>
      <c r="M17">
        <f t="shared" si="2"/>
        <v>30546.756142681312</v>
      </c>
      <c r="N17">
        <f t="shared" si="5"/>
        <v>43306.955945201989</v>
      </c>
      <c r="O17" s="50">
        <f>sectoral_raw_data!D47-sectoral_raw_data!H47-N17</f>
        <v>-30123.375013988247</v>
      </c>
      <c r="P17">
        <f t="shared" si="6"/>
        <v>-8.5612969075402057E-2</v>
      </c>
      <c r="Q17" s="62">
        <f>(sectoral_raw_data!D47*sectoral_raw_data!P47/100-sectoral_raw_data!F47-M17)/I17</f>
        <v>-0.11874668640914236</v>
      </c>
      <c r="R17">
        <f>(sectoral_raw_data!D47*sectoral_raw_data!P47/100-sectoral_raw_data!F47-'GFCF CP'!B18)/I17</f>
        <v>-0.10560140563705228</v>
      </c>
    </row>
    <row r="18" spans="3:18" x14ac:dyDescent="0.25">
      <c r="C18" s="73">
        <f>raw_data!A129</f>
        <v>36981</v>
      </c>
      <c r="D18" s="51">
        <f>raw_data!E129</f>
        <v>70567</v>
      </c>
      <c r="E18" s="51">
        <f>raw_data!H129</f>
        <v>50061</v>
      </c>
      <c r="F18">
        <f>sectoral_raw_data!AG48</f>
        <v>90.197893820875478</v>
      </c>
      <c r="G18">
        <f t="shared" si="3"/>
        <v>14.099841484065662</v>
      </c>
      <c r="H18">
        <f t="shared" si="4"/>
        <v>0.97216829946267236</v>
      </c>
      <c r="I18">
        <f>sectoral_raw_data!D48*sectoral_raw_data!P48/100+sectoral_raw_data!Q48/100*sectoral_raw_data!E48</f>
        <v>251125</v>
      </c>
      <c r="J18">
        <f t="shared" si="0"/>
        <v>0.19934693877551021</v>
      </c>
      <c r="K18" s="50">
        <f>sectoral_raw_data!D48+sectoral_raw_data!E48</f>
        <v>355239.27931120188</v>
      </c>
      <c r="L18">
        <f t="shared" si="1"/>
        <v>0.19864638881383628</v>
      </c>
      <c r="M18">
        <f t="shared" si="2"/>
        <v>30581.663779487433</v>
      </c>
      <c r="N18">
        <f t="shared" si="5"/>
        <v>43108.532948344808</v>
      </c>
      <c r="O18" s="50">
        <f>sectoral_raw_data!D48-sectoral_raw_data!H48-N18</f>
        <v>-28662.454651494751</v>
      </c>
      <c r="P18">
        <f t="shared" si="6"/>
        <v>-8.0684925121654275E-2</v>
      </c>
      <c r="Q18" s="62">
        <f>(sectoral_raw_data!D48*sectoral_raw_data!P48/100-sectoral_raw_data!F48-M18)/I18</f>
        <v>-0.121523798026829</v>
      </c>
      <c r="R18">
        <f>(sectoral_raw_data!D48*sectoral_raw_data!P48/100-sectoral_raw_data!F48-'GFCF CP'!B19)/I18</f>
        <v>-0.10886429233844884</v>
      </c>
    </row>
    <row r="19" spans="3:18" x14ac:dyDescent="0.25">
      <c r="C19" s="73">
        <f>raw_data!A130</f>
        <v>37072</v>
      </c>
      <c r="D19" s="51">
        <f>raw_data!E130</f>
        <v>72633</v>
      </c>
      <c r="E19" s="51">
        <f>raw_data!H130</f>
        <v>51535</v>
      </c>
      <c r="F19">
        <f>sectoral_raw_data!AG49</f>
        <v>91.323853677491641</v>
      </c>
      <c r="G19">
        <f t="shared" si="3"/>
        <v>14.234099427444558</v>
      </c>
      <c r="H19">
        <f t="shared" si="4"/>
        <v>0.98142523448931929</v>
      </c>
      <c r="I19">
        <f>sectoral_raw_data!D49*sectoral_raw_data!P49/100+sectoral_raw_data!Q49/100*sectoral_raw_data!E49</f>
        <v>255449.00000000006</v>
      </c>
      <c r="J19">
        <f t="shared" si="0"/>
        <v>0.20174281363403257</v>
      </c>
      <c r="K19" s="50">
        <f>sectoral_raw_data!D49+sectoral_raw_data!E49</f>
        <v>357766.52397990448</v>
      </c>
      <c r="L19">
        <f t="shared" si="1"/>
        <v>0.20301787655258588</v>
      </c>
      <c r="M19">
        <f t="shared" si="2"/>
        <v>31376.423360714045</v>
      </c>
      <c r="N19">
        <f t="shared" si="5"/>
        <v>44221.669893446073</v>
      </c>
      <c r="O19" s="50">
        <f>sectoral_raw_data!D49-sectoral_raw_data!H49-N19</f>
        <v>-30056.698458865736</v>
      </c>
      <c r="P19">
        <f t="shared" si="6"/>
        <v>-8.4012048205365356E-2</v>
      </c>
      <c r="Q19" s="62">
        <f>(sectoral_raw_data!D49*sectoral_raw_data!P49/100-sectoral_raw_data!F49-M19)/I19</f>
        <v>-0.12177156050998056</v>
      </c>
      <c r="R19">
        <f>(sectoral_raw_data!D49*sectoral_raw_data!P49/100-sectoral_raw_data!F49-'GFCF CP'!B20)/I19</f>
        <v>-0.11009527571113276</v>
      </c>
    </row>
    <row r="20" spans="3:18" x14ac:dyDescent="0.25">
      <c r="C20" s="73">
        <f>raw_data!A131</f>
        <v>37164</v>
      </c>
      <c r="D20" s="51">
        <f>raw_data!E131</f>
        <v>72618</v>
      </c>
      <c r="E20" s="51">
        <f>raw_data!H131</f>
        <v>51305</v>
      </c>
      <c r="F20">
        <f>sectoral_raw_data!AG50</f>
        <v>91.495126167894583</v>
      </c>
      <c r="G20">
        <f t="shared" si="3"/>
        <v>14.254499583377749</v>
      </c>
      <c r="H20">
        <f t="shared" si="4"/>
        <v>0.98283180242306212</v>
      </c>
      <c r="I20">
        <f>sectoral_raw_data!D50*sectoral_raw_data!P50/100+sectoral_raw_data!Q50/100*sectoral_raw_data!E50</f>
        <v>258187.00000000003</v>
      </c>
      <c r="J20">
        <f t="shared" si="0"/>
        <v>0.19871256105071128</v>
      </c>
      <c r="K20" s="50">
        <f>sectoral_raw_data!D50+sectoral_raw_data!E50</f>
        <v>359990.50206846884</v>
      </c>
      <c r="L20">
        <f t="shared" si="1"/>
        <v>0.20172198872677016</v>
      </c>
      <c r="M20">
        <f t="shared" si="2"/>
        <v>31220.520921004463</v>
      </c>
      <c r="N20">
        <f t="shared" si="5"/>
        <v>44190.074812230814</v>
      </c>
      <c r="O20" s="50">
        <f>sectoral_raw_data!D50-sectoral_raw_data!H50-N20</f>
        <v>-31461.117964854042</v>
      </c>
      <c r="P20">
        <f t="shared" si="6"/>
        <v>-8.7394300083145679E-2</v>
      </c>
      <c r="Q20" s="62">
        <f>(sectoral_raw_data!D50*sectoral_raw_data!P50/100-sectoral_raw_data!F50-M20)/I20</f>
        <v>-0.12164253398120145</v>
      </c>
      <c r="R20">
        <f>(sectoral_raw_data!D50*sectoral_raw_data!P50/100-sectoral_raw_data!F50-'GFCF CP'!B21)/I20</f>
        <v>-0.10679579124640243</v>
      </c>
    </row>
    <row r="21" spans="3:18" x14ac:dyDescent="0.25">
      <c r="C21" s="73">
        <f>raw_data!A132</f>
        <v>37256</v>
      </c>
      <c r="D21" s="51">
        <f>raw_data!E132</f>
        <v>70717</v>
      </c>
      <c r="E21" s="51">
        <f>raw_data!H132</f>
        <v>50310</v>
      </c>
      <c r="F21">
        <f>sectoral_raw_data!AG51</f>
        <v>92.972584220476435</v>
      </c>
      <c r="G21">
        <f t="shared" si="3"/>
        <v>14.430239321452207</v>
      </c>
      <c r="H21">
        <f t="shared" si="4"/>
        <v>0.99494886079601896</v>
      </c>
      <c r="I21">
        <f>sectoral_raw_data!D51*sectoral_raw_data!P51/100+sectoral_raw_data!Q51/100*sectoral_raw_data!E51</f>
        <v>258594</v>
      </c>
      <c r="J21">
        <f t="shared" si="0"/>
        <v>0.19455207777442632</v>
      </c>
      <c r="K21" s="50">
        <f>sectoral_raw_data!D51+sectoral_raw_data!E51</f>
        <v>361130.31754808751</v>
      </c>
      <c r="L21">
        <f t="shared" si="1"/>
        <v>0.19582127715041106</v>
      </c>
      <c r="M21">
        <f t="shared" si="2"/>
        <v>30482.211747613674</v>
      </c>
      <c r="N21">
        <f t="shared" si="5"/>
        <v>42846.562674537789</v>
      </c>
      <c r="O21" s="50">
        <f>sectoral_raw_data!D51-sectoral_raw_data!H51-N21</f>
        <v>-33616.746110511995</v>
      </c>
      <c r="P21">
        <f t="shared" si="6"/>
        <v>-9.3087576636474573E-2</v>
      </c>
      <c r="Q21" s="62">
        <f>(sectoral_raw_data!D51*sectoral_raw_data!P51/100-sectoral_raw_data!F51-M21)/I21</f>
        <v>-0.12312819225354671</v>
      </c>
      <c r="R21">
        <f>(sectoral_raw_data!D51*sectoral_raw_data!P51/100-sectoral_raw_data!F51-'GFCF CP'!B22)/I21</f>
        <v>-0.10449505447326954</v>
      </c>
    </row>
    <row r="22" spans="3:18" x14ac:dyDescent="0.25">
      <c r="C22" s="73">
        <f>raw_data!A133</f>
        <v>37346</v>
      </c>
      <c r="D22" s="51">
        <f>raw_data!E133</f>
        <v>70584</v>
      </c>
      <c r="E22" s="51">
        <f>raw_data!H133</f>
        <v>50375</v>
      </c>
      <c r="F22">
        <f>sectoral_raw_data!AG52</f>
        <v>91.212832159844794</v>
      </c>
      <c r="G22">
        <f t="shared" si="3"/>
        <v>14.220872618614591</v>
      </c>
      <c r="H22">
        <f t="shared" si="4"/>
        <v>0.9805132608148579</v>
      </c>
      <c r="I22">
        <f>sectoral_raw_data!D52*sectoral_raw_data!P52/100+sectoral_raw_data!Q52/100*sectoral_raw_data!E52</f>
        <v>261928</v>
      </c>
      <c r="J22">
        <f t="shared" si="0"/>
        <v>0.19232384472068659</v>
      </c>
      <c r="K22" s="50">
        <f>sectoral_raw_data!D52+sectoral_raw_data!E52</f>
        <v>363149.19576268899</v>
      </c>
      <c r="L22">
        <f t="shared" si="1"/>
        <v>0.19436639492415478</v>
      </c>
      <c r="M22">
        <f t="shared" si="2"/>
        <v>30680.291438632943</v>
      </c>
      <c r="N22">
        <f t="shared" si="5"/>
        <v>42988.341258649489</v>
      </c>
      <c r="O22" s="50">
        <f>sectoral_raw_data!D52-sectoral_raw_data!H52-N22</f>
        <v>-34577.017967534201</v>
      </c>
      <c r="P22">
        <f t="shared" si="6"/>
        <v>-9.5214359197230924E-2</v>
      </c>
      <c r="Q22" s="62">
        <f>(sectoral_raw_data!D52*sectoral_raw_data!P52/100-sectoral_raw_data!F52-M22)/I22</f>
        <v>-0.12036243333524077</v>
      </c>
      <c r="R22">
        <f>(sectoral_raw_data!D52*sectoral_raw_data!P52/100-sectoral_raw_data!F52-'GFCF CP'!B23)/I22</f>
        <v>-0.1025136147986911</v>
      </c>
    </row>
    <row r="23" spans="3:18" x14ac:dyDescent="0.25">
      <c r="C23" s="73">
        <f>raw_data!A134</f>
        <v>37437</v>
      </c>
      <c r="D23" s="51">
        <f>raw_data!E134</f>
        <v>70429</v>
      </c>
      <c r="E23" s="51">
        <f>raw_data!H134</f>
        <v>50555</v>
      </c>
      <c r="F23">
        <f>sectoral_raw_data!AG53</f>
        <v>90.815355145712203</v>
      </c>
      <c r="G23">
        <f t="shared" si="3"/>
        <v>14.173498151712778</v>
      </c>
      <c r="H23">
        <f t="shared" si="4"/>
        <v>0.97724684431096065</v>
      </c>
      <c r="I23">
        <f>sectoral_raw_data!D53*sectoral_raw_data!P53/100+sectoral_raw_data!Q53/100*sectoral_raw_data!E53</f>
        <v>265771</v>
      </c>
      <c r="J23">
        <f t="shared" si="0"/>
        <v>0.19022015193531272</v>
      </c>
      <c r="K23" s="50">
        <f>sectoral_raw_data!D53+sectoral_raw_data!E53</f>
        <v>364867.12800737011</v>
      </c>
      <c r="L23">
        <f t="shared" si="1"/>
        <v>0.19302643234711286</v>
      </c>
      <c r="M23">
        <f t="shared" si="2"/>
        <v>30826.396969735313</v>
      </c>
      <c r="N23">
        <f t="shared" si="5"/>
        <v>42944.759414132888</v>
      </c>
      <c r="O23" s="50">
        <f>sectoral_raw_data!D53-sectoral_raw_data!H53-N23</f>
        <v>-35039.337870411604</v>
      </c>
      <c r="P23">
        <f t="shared" si="6"/>
        <v>-9.603314516648874E-2</v>
      </c>
      <c r="Q23" s="62">
        <f>(sectoral_raw_data!D53*sectoral_raw_data!P53/100-sectoral_raw_data!F53-M23)/I23</f>
        <v>-0.11432547934024145</v>
      </c>
      <c r="R23">
        <f>(sectoral_raw_data!D53*sectoral_raw_data!P53/100-sectoral_raw_data!F53-'GFCF CP'!B24)/I23</f>
        <v>-9.5605529445332391E-2</v>
      </c>
    </row>
    <row r="24" spans="3:18" x14ac:dyDescent="0.25">
      <c r="C24" s="73">
        <f>raw_data!A135</f>
        <v>37529</v>
      </c>
      <c r="D24" s="51">
        <f>raw_data!E135</f>
        <v>74238</v>
      </c>
      <c r="E24" s="51">
        <f>raw_data!H135</f>
        <v>53414</v>
      </c>
      <c r="F24">
        <f>sectoral_raw_data!AG54</f>
        <v>89.525449443901124</v>
      </c>
      <c r="G24">
        <f t="shared" si="3"/>
        <v>14.019538326650419</v>
      </c>
      <c r="H24">
        <f t="shared" si="4"/>
        <v>0.96663148657906051</v>
      </c>
      <c r="I24">
        <f>sectoral_raw_data!D54*sectoral_raw_data!P54/100+sectoral_raw_data!Q54/100*sectoral_raw_data!E54</f>
        <v>268089</v>
      </c>
      <c r="J24">
        <f t="shared" si="0"/>
        <v>0.1992398046917255</v>
      </c>
      <c r="K24" s="50">
        <f>sectoral_raw_data!D54+sectoral_raw_data!E54</f>
        <v>367441.20711229218</v>
      </c>
      <c r="L24">
        <f t="shared" si="1"/>
        <v>0.20204048583291431</v>
      </c>
      <c r="M24">
        <f t="shared" si="2"/>
        <v>32696.169375937341</v>
      </c>
      <c r="N24">
        <f t="shared" si="5"/>
        <v>45443.108962647173</v>
      </c>
      <c r="O24" s="50">
        <f>sectoral_raw_data!D54-sectoral_raw_data!H54-N24</f>
        <v>-37666.182041354965</v>
      </c>
      <c r="P24">
        <f t="shared" si="6"/>
        <v>-0.1025094118794465</v>
      </c>
      <c r="Q24" s="62">
        <f>(sectoral_raw_data!D54*sectoral_raw_data!P54/100-sectoral_raw_data!F54-M24)/I24</f>
        <v>-0.11852470401969996</v>
      </c>
      <c r="R24">
        <f>(sectoral_raw_data!D54*sectoral_raw_data!P54/100-sectoral_raw_data!F54-'GFCF CP'!B25)/I24</f>
        <v>-9.5945445319736533E-2</v>
      </c>
    </row>
    <row r="25" spans="3:18" x14ac:dyDescent="0.25">
      <c r="C25" s="73">
        <f>raw_data!A136</f>
        <v>37621</v>
      </c>
      <c r="D25" s="51">
        <f>raw_data!E136</f>
        <v>78748</v>
      </c>
      <c r="E25" s="51">
        <f>raw_data!H136</f>
        <v>56463</v>
      </c>
      <c r="F25">
        <f>sectoral_raw_data!AG55</f>
        <v>89.459310945088333</v>
      </c>
      <c r="G25">
        <f t="shared" si="3"/>
        <v>14.011635113845918</v>
      </c>
      <c r="H25">
        <f t="shared" si="4"/>
        <v>0.96608656889604061</v>
      </c>
      <c r="I25">
        <f>sectoral_raw_data!D55*sectoral_raw_data!P55/100+sectoral_raw_data!Q55/100*sectoral_raw_data!E55</f>
        <v>272599</v>
      </c>
      <c r="J25">
        <f t="shared" si="0"/>
        <v>0.20712841939992443</v>
      </c>
      <c r="K25" s="50">
        <f>sectoral_raw_data!D55+sectoral_raw_data!E55</f>
        <v>370270.53570661927</v>
      </c>
      <c r="L25">
        <f t="shared" si="1"/>
        <v>0.21267692782985928</v>
      </c>
      <c r="M25">
        <f t="shared" si="2"/>
        <v>34569.461894891312</v>
      </c>
      <c r="N25">
        <f t="shared" si="5"/>
        <v>48213.449255245047</v>
      </c>
      <c r="O25" s="50">
        <f>sectoral_raw_data!D55-sectoral_raw_data!H55-N25</f>
        <v>-40405.101270320047</v>
      </c>
      <c r="P25">
        <f t="shared" si="6"/>
        <v>-0.10912318797716783</v>
      </c>
      <c r="Q25" s="62">
        <f>(sectoral_raw_data!D55*sectoral_raw_data!P55/100-sectoral_raw_data!F55-M25)/I25</f>
        <v>-0.12036897382195579</v>
      </c>
      <c r="R25">
        <f>(sectoral_raw_data!D55*sectoral_raw_data!P55/100-sectoral_raw_data!F55-'GFCF CP'!B26)/I25</f>
        <v>-9.1936619911936718E-2</v>
      </c>
    </row>
    <row r="26" spans="3:18" x14ac:dyDescent="0.25">
      <c r="C26" s="73">
        <f>raw_data!A137</f>
        <v>37711</v>
      </c>
      <c r="D26" s="51">
        <f>raw_data!E137</f>
        <v>78105</v>
      </c>
      <c r="E26" s="51">
        <f>raw_data!H137</f>
        <v>55692</v>
      </c>
      <c r="F26">
        <f>sectoral_raw_data!AG56</f>
        <v>88.882533507460948</v>
      </c>
      <c r="G26">
        <f t="shared" si="3"/>
        <v>13.942675178853207</v>
      </c>
      <c r="H26">
        <f t="shared" si="4"/>
        <v>0.96133185851091452</v>
      </c>
      <c r="I26">
        <f>sectoral_raw_data!D56*sectoral_raw_data!P56/100+sectoral_raw_data!Q56/100*sectoral_raw_data!E56</f>
        <v>276976</v>
      </c>
      <c r="J26">
        <f t="shared" si="0"/>
        <v>0.20107157298827336</v>
      </c>
      <c r="K26" s="50">
        <f>sectoral_raw_data!D56+sectoral_raw_data!E56</f>
        <v>373134.42517486803</v>
      </c>
      <c r="L26">
        <f t="shared" si="1"/>
        <v>0.2093213456876738</v>
      </c>
      <c r="M26">
        <f t="shared" si="2"/>
        <v>34157.163663741441</v>
      </c>
      <c r="N26">
        <f t="shared" si="5"/>
        <v>47903.563670841875</v>
      </c>
      <c r="O26" s="50">
        <f>sectoral_raw_data!D56-sectoral_raw_data!H56-N26</f>
        <v>-40005.604766741904</v>
      </c>
      <c r="P26">
        <f t="shared" si="6"/>
        <v>-0.10721499295593921</v>
      </c>
      <c r="Q26" s="62">
        <f>(sectoral_raw_data!D56*sectoral_raw_data!P56/100-sectoral_raw_data!F56-M26)/I26</f>
        <v>-0.11224858350088615</v>
      </c>
      <c r="R26">
        <f>(sectoral_raw_data!D56*sectoral_raw_data!P56/100-sectoral_raw_data!F56-'GFCF CP'!B27)/I26</f>
        <v>-8.265504321772707E-2</v>
      </c>
    </row>
    <row r="27" spans="3:18" x14ac:dyDescent="0.25">
      <c r="C27" s="73">
        <f>raw_data!A138</f>
        <v>37802</v>
      </c>
      <c r="D27" s="51">
        <f>raw_data!E138</f>
        <v>73812</v>
      </c>
      <c r="E27" s="51">
        <f>raw_data!H138</f>
        <v>53292</v>
      </c>
      <c r="F27">
        <f>sectoral_raw_data!AG57</f>
        <v>90.390121054644567</v>
      </c>
      <c r="G27">
        <f t="shared" si="3"/>
        <v>14.122780395951768</v>
      </c>
      <c r="H27">
        <f t="shared" si="4"/>
        <v>0.9737499117797358</v>
      </c>
      <c r="I27">
        <f>sectoral_raw_data!D57*sectoral_raw_data!P57/100+sectoral_raw_data!Q57/100*sectoral_raw_data!E57</f>
        <v>280810</v>
      </c>
      <c r="J27">
        <f t="shared" si="0"/>
        <v>0.189779566254763</v>
      </c>
      <c r="K27" s="50">
        <f>sectoral_raw_data!D57+sectoral_raw_data!E57</f>
        <v>376823.34845974977</v>
      </c>
      <c r="L27">
        <f t="shared" si="1"/>
        <v>0.19587958204209896</v>
      </c>
      <c r="M27">
        <f t="shared" si="2"/>
        <v>32536.669829741171</v>
      </c>
      <c r="N27">
        <f t="shared" si="5"/>
        <v>45064.862896360719</v>
      </c>
      <c r="O27" s="50">
        <f>sectoral_raw_data!D57-sectoral_raw_data!H57-N27</f>
        <v>-39012.799005166657</v>
      </c>
      <c r="P27">
        <f t="shared" si="6"/>
        <v>-0.10353073705392699</v>
      </c>
      <c r="Q27" s="62">
        <f>(sectoral_raw_data!D57*sectoral_raw_data!P57/100-sectoral_raw_data!F57-M27)/I27</f>
        <v>-0.11264794640412083</v>
      </c>
      <c r="R27">
        <f>(sectoral_raw_data!D57*sectoral_raw_data!P57/100-sectoral_raw_data!F57-'GFCF CP'!B28)/I27</f>
        <v>-8.352532278164683E-2</v>
      </c>
    </row>
    <row r="28" spans="3:18" x14ac:dyDescent="0.25">
      <c r="C28" s="73">
        <f>raw_data!A139</f>
        <v>37894</v>
      </c>
      <c r="D28" s="51">
        <f>raw_data!E139</f>
        <v>74785</v>
      </c>
      <c r="E28" s="51">
        <f>raw_data!H139</f>
        <v>53893</v>
      </c>
      <c r="F28">
        <f>sectoral_raw_data!AG58</f>
        <v>89.708814076548848</v>
      </c>
      <c r="G28">
        <f t="shared" si="3"/>
        <v>14.041444798785912</v>
      </c>
      <c r="H28">
        <f t="shared" si="4"/>
        <v>0.96814191333011701</v>
      </c>
      <c r="I28">
        <f>sectoral_raw_data!D58*sectoral_raw_data!P58/100+sectoral_raw_data!Q58/100*sectoral_raw_data!E58</f>
        <v>284680</v>
      </c>
      <c r="J28">
        <f t="shared" si="0"/>
        <v>0.18931080511451454</v>
      </c>
      <c r="K28" s="50">
        <f>sectoral_raw_data!D58+sectoral_raw_data!E58</f>
        <v>381077.83363115916</v>
      </c>
      <c r="L28">
        <f t="shared" si="1"/>
        <v>0.1962459985861669</v>
      </c>
      <c r="M28">
        <f t="shared" si="2"/>
        <v>32971.106436626455</v>
      </c>
      <c r="N28">
        <f t="shared" si="5"/>
        <v>45752.58743924275</v>
      </c>
      <c r="O28" s="50">
        <f>sectoral_raw_data!D58-sectoral_raw_data!H58-N28</f>
        <v>-39078.20633833544</v>
      </c>
      <c r="P28">
        <f t="shared" si="6"/>
        <v>-0.10254652170653092</v>
      </c>
      <c r="Q28" s="62">
        <f>(sectoral_raw_data!D58*sectoral_raw_data!P58/100-sectoral_raw_data!F58-M28)/I28</f>
        <v>-0.11098112419778859</v>
      </c>
      <c r="R28">
        <f>(sectoral_raw_data!D58*sectoral_raw_data!P58/100-sectoral_raw_data!F58-'GFCF CP'!B29)/I28</f>
        <v>-8.2157692516093686E-2</v>
      </c>
    </row>
    <row r="29" spans="3:18" x14ac:dyDescent="0.25">
      <c r="C29" s="73">
        <f>raw_data!A140</f>
        <v>37986</v>
      </c>
      <c r="D29" s="51">
        <f>raw_data!E140</f>
        <v>75180</v>
      </c>
      <c r="E29" s="51">
        <f>raw_data!H140</f>
        <v>55192</v>
      </c>
      <c r="F29">
        <f>sectoral_raw_data!AG59</f>
        <v>89.773113693390755</v>
      </c>
      <c r="G29">
        <f t="shared" si="3"/>
        <v>14.049125017682641</v>
      </c>
      <c r="H29">
        <f t="shared" si="4"/>
        <v>0.9686714558326176</v>
      </c>
      <c r="I29">
        <f>sectoral_raw_data!D59*sectoral_raw_data!P59/100+sectoral_raw_data!Q59/100*sectoral_raw_data!E59</f>
        <v>288278</v>
      </c>
      <c r="J29">
        <f t="shared" si="0"/>
        <v>0.19145408251756985</v>
      </c>
      <c r="K29" s="50">
        <f>sectoral_raw_data!D59+sectoral_raw_data!E59</f>
        <v>384368.33679287299</v>
      </c>
      <c r="L29">
        <f t="shared" si="1"/>
        <v>0.19559363455193429</v>
      </c>
      <c r="M29">
        <f t="shared" si="2"/>
        <v>33759.268404055991</v>
      </c>
      <c r="N29">
        <f t="shared" si="5"/>
        <v>45985.320311221367</v>
      </c>
      <c r="O29" s="50">
        <f>sectoral_raw_data!D59-sectoral_raw_data!H59-N29</f>
        <v>-39161.45874970108</v>
      </c>
      <c r="P29">
        <f t="shared" si="6"/>
        <v>-0.10188523611611709</v>
      </c>
      <c r="Q29" s="62">
        <f>(sectoral_raw_data!D59*sectoral_raw_data!P59/100-sectoral_raw_data!F59-M29)/I29</f>
        <v>-0.10902416557647823</v>
      </c>
      <c r="R29">
        <f>(sectoral_raw_data!D59*sectoral_raw_data!P59/100-sectoral_raw_data!F59-'GFCF CP'!B30)/I29</f>
        <v>-7.9217231600139021E-2</v>
      </c>
    </row>
    <row r="30" spans="3:18" x14ac:dyDescent="0.25">
      <c r="C30" s="73">
        <f>raw_data!A141</f>
        <v>38077</v>
      </c>
      <c r="D30" s="51">
        <f>raw_data!E141</f>
        <v>77048</v>
      </c>
      <c r="E30" s="51">
        <f>raw_data!H141</f>
        <v>56929</v>
      </c>
      <c r="F30">
        <f>sectoral_raw_data!AG60</f>
        <v>89.511257057534351</v>
      </c>
      <c r="G30">
        <f t="shared" si="3"/>
        <v>14.017842484219178</v>
      </c>
      <c r="H30">
        <f t="shared" si="4"/>
        <v>0.96651456014024917</v>
      </c>
      <c r="I30">
        <f>sectoral_raw_data!D60*sectoral_raw_data!P60/100+sectoral_raw_data!Q60/100*sectoral_raw_data!E60</f>
        <v>290539</v>
      </c>
      <c r="J30">
        <f t="shared" si="0"/>
        <v>0.19594271337066624</v>
      </c>
      <c r="K30" s="50">
        <f>sectoral_raw_data!D60+sectoral_raw_data!E60</f>
        <v>385849.45067478606</v>
      </c>
      <c r="L30">
        <f t="shared" si="1"/>
        <v>0.19968409923936903</v>
      </c>
      <c r="M30">
        <f t="shared" si="2"/>
        <v>34849.292821612878</v>
      </c>
      <c r="N30">
        <f t="shared" si="5"/>
        <v>47165.211286332611</v>
      </c>
      <c r="O30" s="50">
        <f>sectoral_raw_data!D60-sectoral_raw_data!H60-N30</f>
        <v>-40717.247308999918</v>
      </c>
      <c r="P30">
        <f t="shared" si="6"/>
        <v>-0.1055262544440384</v>
      </c>
      <c r="Q30" s="62">
        <f>(sectoral_raw_data!D60*sectoral_raw_data!P60/100-sectoral_raw_data!F60-M30)/I30</f>
        <v>-0.11453984773683708</v>
      </c>
      <c r="R30">
        <f>(sectoral_raw_data!D60*sectoral_raw_data!P60/100-sectoral_raw_data!F60-'GFCF CP'!B31)/I30</f>
        <v>-8.2979307870061525E-2</v>
      </c>
    </row>
    <row r="31" spans="3:18" x14ac:dyDescent="0.25">
      <c r="C31" s="73">
        <f>raw_data!A142</f>
        <v>38168</v>
      </c>
      <c r="D31" s="51">
        <f>raw_data!E142</f>
        <v>75846</v>
      </c>
      <c r="E31" s="51">
        <f>raw_data!H142</f>
        <v>55735</v>
      </c>
      <c r="F31">
        <f>sectoral_raw_data!AG61</f>
        <v>89.947655490024417</v>
      </c>
      <c r="G31">
        <f t="shared" si="3"/>
        <v>14.069968795815436</v>
      </c>
      <c r="H31">
        <f t="shared" si="4"/>
        <v>0.97010861102082568</v>
      </c>
      <c r="I31">
        <f>sectoral_raw_data!D61*sectoral_raw_data!P61/100+sectoral_raw_data!Q61/100*sectoral_raw_data!E61</f>
        <v>295427</v>
      </c>
      <c r="J31">
        <f t="shared" si="0"/>
        <v>0.18865912729709877</v>
      </c>
      <c r="K31" s="50">
        <f>sectoral_raw_data!D61+sectoral_raw_data!E61</f>
        <v>387302.10234238917</v>
      </c>
      <c r="L31">
        <f t="shared" si="1"/>
        <v>0.19583162482539115</v>
      </c>
      <c r="M31">
        <f t="shared" si="2"/>
        <v>34073.475549729723</v>
      </c>
      <c r="N31">
        <f t="shared" si="5"/>
        <v>46368.293290478163</v>
      </c>
      <c r="O31" s="50">
        <f>sectoral_raw_data!D61-sectoral_raw_data!H61-N31</f>
        <v>-41956.2282890762</v>
      </c>
      <c r="P31">
        <f t="shared" si="6"/>
        <v>-0.10832946176983405</v>
      </c>
      <c r="Q31" s="62">
        <f>(sectoral_raw_data!D61*sectoral_raw_data!P61/100-sectoral_raw_data!F61-M31)/I31</f>
        <v>-0.11081409468237406</v>
      </c>
      <c r="R31">
        <f>(sectoral_raw_data!D61*sectoral_raw_data!P61/100-sectoral_raw_data!F61-'GFCF CP'!B32)/I31</f>
        <v>-7.7956434140922695E-2</v>
      </c>
    </row>
    <row r="32" spans="3:18" x14ac:dyDescent="0.25">
      <c r="C32" s="73">
        <f>raw_data!A143</f>
        <v>38260</v>
      </c>
      <c r="D32" s="51">
        <f>raw_data!E143</f>
        <v>76418</v>
      </c>
      <c r="E32" s="51">
        <f>raw_data!H143</f>
        <v>56707</v>
      </c>
      <c r="F32">
        <f>sectoral_raw_data!AG62</f>
        <v>88.809956373461617</v>
      </c>
      <c r="G32">
        <f t="shared" si="3"/>
        <v>13.933992958278527</v>
      </c>
      <c r="H32">
        <f t="shared" si="4"/>
        <v>0.96073322911347159</v>
      </c>
      <c r="I32">
        <f>sectoral_raw_data!D62*sectoral_raw_data!P62/100+sectoral_raw_data!Q62/100*sectoral_raw_data!E62</f>
        <v>298000</v>
      </c>
      <c r="J32">
        <f t="shared" si="0"/>
        <v>0.19029194630872484</v>
      </c>
      <c r="K32" s="50">
        <f>sectoral_raw_data!D62+sectoral_raw_data!E62</f>
        <v>388183.07483586937</v>
      </c>
      <c r="L32">
        <f t="shared" si="1"/>
        <v>0.19686072102012916</v>
      </c>
      <c r="M32">
        <f t="shared" si="2"/>
        <v>34787.374327533456</v>
      </c>
      <c r="N32">
        <f t="shared" si="5"/>
        <v>46879.248970346714</v>
      </c>
      <c r="O32" s="50">
        <f>sectoral_raw_data!D62-sectoral_raw_data!H62-N32</f>
        <v>-41075.707189861874</v>
      </c>
      <c r="P32">
        <f t="shared" si="6"/>
        <v>-0.1058152965768263</v>
      </c>
      <c r="Q32" s="62">
        <f>(sectoral_raw_data!D62*sectoral_raw_data!P62/100-sectoral_raw_data!F62-M32)/I32</f>
        <v>-0.10773615546152167</v>
      </c>
      <c r="R32">
        <f>(sectoral_raw_data!D62*sectoral_raw_data!P62/100-sectoral_raw_data!F62-'GFCF CP'!B33)/I32</f>
        <v>-7.2923687528312367E-2</v>
      </c>
    </row>
    <row r="33" spans="3:18" x14ac:dyDescent="0.25">
      <c r="C33" s="73">
        <f>raw_data!A144</f>
        <v>38352</v>
      </c>
      <c r="D33" s="51">
        <f>raw_data!E144</f>
        <v>76807</v>
      </c>
      <c r="E33" s="51">
        <f>raw_data!H144</f>
        <v>57369</v>
      </c>
      <c r="F33">
        <f>sectoral_raw_data!AG63</f>
        <v>89.104637580856732</v>
      </c>
      <c r="G33">
        <f t="shared" si="3"/>
        <v>13.969238191020759</v>
      </c>
      <c r="H33">
        <f t="shared" si="4"/>
        <v>0.96316334848877838</v>
      </c>
      <c r="I33">
        <f>sectoral_raw_data!D63*sectoral_raw_data!P63/100+sectoral_raw_data!Q63/100*sectoral_raw_data!E63</f>
        <v>300267</v>
      </c>
      <c r="J33">
        <f t="shared" si="0"/>
        <v>0.19105995663859165</v>
      </c>
      <c r="K33" s="50">
        <f>sectoral_raw_data!D63+sectoral_raw_data!E63</f>
        <v>389753.36512406124</v>
      </c>
      <c r="L33">
        <f t="shared" si="1"/>
        <v>0.19706564938971544</v>
      </c>
      <c r="M33">
        <f t="shared" si="2"/>
        <v>35161.949973157483</v>
      </c>
      <c r="N33">
        <f t="shared" si="5"/>
        <v>47075.666153990947</v>
      </c>
      <c r="O33" s="50">
        <f>sectoral_raw_data!D63-sectoral_raw_data!H63-N33</f>
        <v>-42948.890002426248</v>
      </c>
      <c r="P33">
        <f t="shared" si="6"/>
        <v>-0.11019504601007181</v>
      </c>
      <c r="Q33" s="62">
        <f>(sectoral_raw_data!D63*sectoral_raw_data!P63/100-sectoral_raw_data!F63-M33)/I33</f>
        <v>-0.11103434600924339</v>
      </c>
      <c r="R33">
        <f>(sectoral_raw_data!D63*sectoral_raw_data!P63/100-sectoral_raw_data!F63-'GFCF CP'!B34)/I33</f>
        <v>-7.5312662820953488E-2</v>
      </c>
    </row>
    <row r="34" spans="3:18" x14ac:dyDescent="0.25">
      <c r="C34" s="73">
        <f>raw_data!A145</f>
        <v>38442</v>
      </c>
      <c r="D34" s="51">
        <f>raw_data!E145</f>
        <v>78605</v>
      </c>
      <c r="E34" s="51">
        <f>raw_data!H145</f>
        <v>58630</v>
      </c>
      <c r="F34">
        <f>sectoral_raw_data!AG64</f>
        <v>89.930980829491318</v>
      </c>
      <c r="G34">
        <f t="shared" si="3"/>
        <v>14.067977775217559</v>
      </c>
      <c r="H34">
        <f t="shared" si="4"/>
        <v>0.96997133237758548</v>
      </c>
      <c r="I34">
        <f>sectoral_raw_data!D64*sectoral_raw_data!P64/100+sectoral_raw_data!Q64/100*sectoral_raw_data!E64</f>
        <v>303413</v>
      </c>
      <c r="J34">
        <f t="shared" ref="J34:J65" si="7">E34/I34</f>
        <v>0.19323496356451436</v>
      </c>
      <c r="K34" s="50">
        <f>sectoral_raw_data!D64+sectoral_raw_data!E64</f>
        <v>393489.47353200166</v>
      </c>
      <c r="L34">
        <f t="shared" ref="L34:L65" si="8">D34/K34</f>
        <v>0.19976392073321175</v>
      </c>
      <c r="M34">
        <f t="shared" ref="M34:M65" si="9">E34*$B$3*H34^(-$B$2/(1+$B$2))</f>
        <v>35845.127701015816</v>
      </c>
      <c r="N34">
        <f t="shared" si="5"/>
        <v>48057.415366507739</v>
      </c>
      <c r="O34" s="50">
        <f>sectoral_raw_data!D64-sectoral_raw_data!H64-N34</f>
        <v>-44643.405947369371</v>
      </c>
      <c r="P34">
        <f t="shared" si="6"/>
        <v>-0.11345514670734544</v>
      </c>
      <c r="Q34" s="62">
        <f>(sectoral_raw_data!D64*sectoral_raw_data!P64/100-sectoral_raw_data!F64-M34)/I34</f>
        <v>-0.11594139902052907</v>
      </c>
      <c r="R34">
        <f>(sectoral_raw_data!D64*sectoral_raw_data!P64/100-sectoral_raw_data!F64-'GFCF CP'!B35)/I34</f>
        <v>-7.7565053413212057E-2</v>
      </c>
    </row>
    <row r="35" spans="3:18" x14ac:dyDescent="0.25">
      <c r="C35" s="73">
        <f>raw_data!A146</f>
        <v>38533</v>
      </c>
      <c r="D35" s="51">
        <f>raw_data!E146</f>
        <v>80552</v>
      </c>
      <c r="E35" s="51">
        <f>raw_data!H146</f>
        <v>59840</v>
      </c>
      <c r="F35">
        <f>sectoral_raw_data!AG65</f>
        <v>91.373068713426136</v>
      </c>
      <c r="G35">
        <f t="shared" si="3"/>
        <v>14.23996199375517</v>
      </c>
      <c r="H35">
        <f t="shared" si="4"/>
        <v>0.98182945187907611</v>
      </c>
      <c r="I35">
        <f>sectoral_raw_data!D65*sectoral_raw_data!P65/100+sectoral_raw_data!Q65/100*sectoral_raw_data!E65</f>
        <v>310673</v>
      </c>
      <c r="J35">
        <f t="shared" si="7"/>
        <v>0.19261409906879581</v>
      </c>
      <c r="K35" s="50">
        <f>sectoral_raw_data!D65+sectoral_raw_data!E65</f>
        <v>398409.59983768256</v>
      </c>
      <c r="L35">
        <f t="shared" si="8"/>
        <v>0.2021838832016547</v>
      </c>
      <c r="M35">
        <f t="shared" si="9"/>
        <v>36427.492978425515</v>
      </c>
      <c r="N35">
        <f t="shared" si="5"/>
        <v>49035.885935797662</v>
      </c>
      <c r="O35" s="50">
        <f>sectoral_raw_data!D65-sectoral_raw_data!H65-N35</f>
        <v>-41677.629797768823</v>
      </c>
      <c r="P35">
        <f t="shared" si="6"/>
        <v>-0.10461000391242795</v>
      </c>
      <c r="Q35" s="62">
        <f>(sectoral_raw_data!D65*sectoral_raw_data!P65/100-sectoral_raw_data!F65-M35)/I35</f>
        <v>-0.10631916187897086</v>
      </c>
      <c r="R35">
        <f>(sectoral_raw_data!D65*sectoral_raw_data!P65/100-sectoral_raw_data!F65-'GFCF CP'!B36)/I35</f>
        <v>-7.3092500332292934E-2</v>
      </c>
    </row>
    <row r="36" spans="3:18" x14ac:dyDescent="0.25">
      <c r="C36" s="73">
        <f>raw_data!A147</f>
        <v>38625</v>
      </c>
      <c r="D36" s="51">
        <f>raw_data!E147</f>
        <v>80000</v>
      </c>
      <c r="E36" s="51">
        <f>raw_data!H147</f>
        <v>60859</v>
      </c>
      <c r="F36">
        <f>sectoral_raw_data!AG66</f>
        <v>92.029971436096687</v>
      </c>
      <c r="G36">
        <f t="shared" si="3"/>
        <v>14.318167371432875</v>
      </c>
      <c r="H36">
        <f t="shared" si="4"/>
        <v>0.98722162519617984</v>
      </c>
      <c r="I36">
        <f>sectoral_raw_data!D66*sectoral_raw_data!P66/100+sectoral_raw_data!Q66/100*sectoral_raw_data!E66</f>
        <v>315683</v>
      </c>
      <c r="J36">
        <f t="shared" si="7"/>
        <v>0.19278516739894133</v>
      </c>
      <c r="K36" s="50">
        <f>sectoral_raw_data!D66+sectoral_raw_data!E66</f>
        <v>403085.66541430232</v>
      </c>
      <c r="L36">
        <f t="shared" si="8"/>
        <v>0.19846897784810541</v>
      </c>
      <c r="M36">
        <f t="shared" si="9"/>
        <v>36975.877498467911</v>
      </c>
      <c r="N36">
        <f t="shared" si="5"/>
        <v>48605.304061477065</v>
      </c>
      <c r="O36" s="50">
        <f>sectoral_raw_data!D66-sectoral_raw_data!H66-N36</f>
        <v>-40487.698742419358</v>
      </c>
      <c r="P36">
        <f t="shared" si="6"/>
        <v>-0.10044440231037491</v>
      </c>
      <c r="Q36" s="62">
        <f>(sectoral_raw_data!D66*sectoral_raw_data!P66/100-sectoral_raw_data!F66-M36)/I36</f>
        <v>-0.10343882153447585</v>
      </c>
      <c r="R36">
        <f>(sectoral_raw_data!D66*sectoral_raw_data!P66/100-sectoral_raw_data!F66-'GFCF CP'!B37)/I36</f>
        <v>-6.8405813028897935E-2</v>
      </c>
    </row>
    <row r="37" spans="3:18" x14ac:dyDescent="0.25">
      <c r="C37" s="73">
        <f>raw_data!A148</f>
        <v>38717</v>
      </c>
      <c r="D37" s="51">
        <f>raw_data!E148</f>
        <v>80057</v>
      </c>
      <c r="E37" s="51">
        <f>raw_data!H148</f>
        <v>61447</v>
      </c>
      <c r="F37">
        <f>sectoral_raw_data!AG67</f>
        <v>92.663437443818665</v>
      </c>
      <c r="G37">
        <f t="shared" si="3"/>
        <v>14.393502370820894</v>
      </c>
      <c r="H37">
        <f t="shared" si="4"/>
        <v>0.99241588914076673</v>
      </c>
      <c r="I37">
        <f>sectoral_raw_data!D67*sectoral_raw_data!P67/100+sectoral_raw_data!Q67/100*sectoral_raw_data!E67</f>
        <v>324424</v>
      </c>
      <c r="J37">
        <f t="shared" si="7"/>
        <v>0.18940337336325302</v>
      </c>
      <c r="K37" s="50">
        <f>sectoral_raw_data!D67+sectoral_raw_data!E67</f>
        <v>409152.83217822714</v>
      </c>
      <c r="L37">
        <f t="shared" si="8"/>
        <v>0.19566527151674987</v>
      </c>
      <c r="M37">
        <f t="shared" si="9"/>
        <v>37263.673580838396</v>
      </c>
      <c r="N37">
        <f t="shared" si="5"/>
        <v>48549.447749461797</v>
      </c>
      <c r="O37" s="50">
        <f>sectoral_raw_data!D67-sectoral_raw_data!H67-N37</f>
        <v>-36948.543896483337</v>
      </c>
      <c r="P37">
        <f t="shared" si="6"/>
        <v>-9.0304993612725468E-2</v>
      </c>
      <c r="Q37" s="62">
        <f>(sectoral_raw_data!D67*sectoral_raw_data!P67/100-sectoral_raw_data!F67-M37)/I37</f>
        <v>-9.4942647833817367E-2</v>
      </c>
      <c r="R37">
        <f>(sectoral_raw_data!D67*sectoral_raw_data!P67/100-sectoral_raw_data!F67-'GFCF CP'!B38)/I37</f>
        <v>-6.1466691935688496E-2</v>
      </c>
    </row>
    <row r="38" spans="3:18" x14ac:dyDescent="0.25">
      <c r="C38" s="73">
        <f>raw_data!A149</f>
        <v>38807</v>
      </c>
      <c r="D38" s="51">
        <f>raw_data!E149</f>
        <v>80953</v>
      </c>
      <c r="E38" s="51">
        <f>raw_data!H149</f>
        <v>62517</v>
      </c>
      <c r="F38">
        <f>sectoral_raw_data!AG68</f>
        <v>93.764606261004886</v>
      </c>
      <c r="G38">
        <f t="shared" si="3"/>
        <v>14.524273843465936</v>
      </c>
      <c r="H38">
        <f t="shared" si="4"/>
        <v>1.0014324359099791</v>
      </c>
      <c r="I38">
        <f>sectoral_raw_data!D68*sectoral_raw_data!P68/100+sectoral_raw_data!Q68/100*sectoral_raw_data!E68</f>
        <v>327872</v>
      </c>
      <c r="J38">
        <f t="shared" si="7"/>
        <v>0.19067501951981261</v>
      </c>
      <c r="K38" s="50">
        <f>sectoral_raw_data!D68+sectoral_raw_data!E68</f>
        <v>410212.73944846028</v>
      </c>
      <c r="L38">
        <f t="shared" si="8"/>
        <v>0.19734394428813454</v>
      </c>
      <c r="M38">
        <f t="shared" si="9"/>
        <v>37791.081877563964</v>
      </c>
      <c r="N38">
        <f t="shared" si="5"/>
        <v>48935.512760280173</v>
      </c>
      <c r="O38" s="50">
        <f>sectoral_raw_data!D68-sectoral_raw_data!H68-N38</f>
        <v>-36190.647905143829</v>
      </c>
      <c r="P38">
        <f t="shared" si="6"/>
        <v>-8.8224095511521466E-2</v>
      </c>
      <c r="Q38" s="62">
        <f>(sectoral_raw_data!D68*sectoral_raw_data!P68/100-sectoral_raw_data!F68-M38)/I38</f>
        <v>-9.122182399705972E-2</v>
      </c>
      <c r="R38">
        <f>(sectoral_raw_data!D68*sectoral_raw_data!P68/100-sectoral_raw_data!F68-'GFCF CP'!B39)/I38</f>
        <v>-5.7415095208837572E-2</v>
      </c>
    </row>
    <row r="39" spans="3:18" x14ac:dyDescent="0.25">
      <c r="C39" s="73">
        <f>raw_data!A150</f>
        <v>38898</v>
      </c>
      <c r="D39" s="51">
        <f>raw_data!E150</f>
        <v>81171</v>
      </c>
      <c r="E39" s="51">
        <f>raw_data!H150</f>
        <v>63495</v>
      </c>
      <c r="F39">
        <f>sectoral_raw_data!AG69</f>
        <v>94.361341011701612</v>
      </c>
      <c r="G39">
        <f t="shared" si="3"/>
        <v>14.595043216737684</v>
      </c>
      <c r="H39">
        <f t="shared" si="4"/>
        <v>1.0063119050405638</v>
      </c>
      <c r="I39">
        <f>sectoral_raw_data!D69*sectoral_raw_data!P69/100+sectoral_raw_data!Q69/100*sectoral_raw_data!E69</f>
        <v>331009</v>
      </c>
      <c r="J39">
        <f t="shared" si="7"/>
        <v>0.19182257884226714</v>
      </c>
      <c r="K39" s="50">
        <f>sectoral_raw_data!D69+sectoral_raw_data!E69</f>
        <v>410960.24100541492</v>
      </c>
      <c r="L39">
        <f t="shared" si="8"/>
        <v>0.19751545745986282</v>
      </c>
      <c r="M39">
        <f t="shared" si="9"/>
        <v>38316.133170281319</v>
      </c>
      <c r="N39">
        <f t="shared" si="5"/>
        <v>48982.736366090321</v>
      </c>
      <c r="O39" s="50">
        <f>sectoral_raw_data!D69-sectoral_raw_data!H69-N39</f>
        <v>-37771.78917770939</v>
      </c>
      <c r="P39">
        <f t="shared" si="6"/>
        <v>-9.1911054668696521E-2</v>
      </c>
      <c r="Q39" s="62">
        <f>(sectoral_raw_data!D69*sectoral_raw_data!P69/100-sectoral_raw_data!F69-M39)/I39</f>
        <v>-9.7218302735820841E-2</v>
      </c>
      <c r="R39">
        <f>(sectoral_raw_data!D69*sectoral_raw_data!P69/100-sectoral_raw_data!F69-'GFCF CP'!B40)/I39</f>
        <v>-6.3872787193734806E-2</v>
      </c>
    </row>
    <row r="40" spans="3:18" x14ac:dyDescent="0.25">
      <c r="C40" s="73">
        <f>raw_data!A151</f>
        <v>38990</v>
      </c>
      <c r="D40" s="51">
        <f>raw_data!E151</f>
        <v>83609</v>
      </c>
      <c r="E40" s="51">
        <f>raw_data!H151</f>
        <v>66080</v>
      </c>
      <c r="F40">
        <f>sectoral_raw_data!AG70</f>
        <v>94.996753859384924</v>
      </c>
      <c r="G40">
        <f t="shared" si="3"/>
        <v>14.670325489091345</v>
      </c>
      <c r="H40">
        <f t="shared" si="4"/>
        <v>1.0115025335151075</v>
      </c>
      <c r="I40">
        <f>sectoral_raw_data!D70*sectoral_raw_data!P70/100+sectoral_raw_data!Q70/100*sectoral_raw_data!E70</f>
        <v>331053</v>
      </c>
      <c r="J40">
        <f t="shared" si="7"/>
        <v>0.19960550123394138</v>
      </c>
      <c r="K40" s="50">
        <f>sectoral_raw_data!D70+sectoral_raw_data!E70</f>
        <v>411305.47459375905</v>
      </c>
      <c r="L40">
        <f t="shared" si="8"/>
        <v>0.20327713868282327</v>
      </c>
      <c r="M40">
        <f t="shared" si="9"/>
        <v>39803.324005375041</v>
      </c>
      <c r="N40">
        <f t="shared" si="5"/>
        <v>50361.926706498205</v>
      </c>
      <c r="O40" s="50">
        <f>sectoral_raw_data!D70-sectoral_raw_data!H70-N40</f>
        <v>-40726.535114072271</v>
      </c>
      <c r="P40">
        <f t="shared" si="6"/>
        <v>-9.9017731661114716E-2</v>
      </c>
      <c r="Q40" s="62">
        <f>(sectoral_raw_data!D70*sectoral_raw_data!P70/100-sectoral_raw_data!F70-M40)/I40</f>
        <v>-0.10976588040396867</v>
      </c>
      <c r="R40">
        <f>(sectoral_raw_data!D70*sectoral_raw_data!P70/100-sectoral_raw_data!F70-'GFCF CP'!B41)/I40</f>
        <v>-7.7012523716021256E-2</v>
      </c>
    </row>
    <row r="41" spans="3:18" x14ac:dyDescent="0.25">
      <c r="C41" s="73">
        <f>raw_data!A152</f>
        <v>39082</v>
      </c>
      <c r="D41" s="51">
        <f>raw_data!E152</f>
        <v>83694</v>
      </c>
      <c r="E41" s="51">
        <f>raw_data!H152</f>
        <v>66216</v>
      </c>
      <c r="F41">
        <f>sectoral_raw_data!AG71</f>
        <v>95.360650496729164</v>
      </c>
      <c r="G41">
        <f t="shared" si="3"/>
        <v>14.713404991614416</v>
      </c>
      <c r="H41">
        <f t="shared" si="4"/>
        <v>1.0144728170290662</v>
      </c>
      <c r="I41">
        <f>sectoral_raw_data!D71*sectoral_raw_data!P71/100+sectoral_raw_data!Q71/100*sectoral_raw_data!E71</f>
        <v>334672</v>
      </c>
      <c r="J41">
        <f t="shared" si="7"/>
        <v>0.19785342066261893</v>
      </c>
      <c r="K41" s="50">
        <f>sectoral_raw_data!D71+sectoral_raw_data!E71</f>
        <v>412454.25644233648</v>
      </c>
      <c r="L41">
        <f t="shared" si="8"/>
        <v>0.20291704763071322</v>
      </c>
      <c r="M41">
        <f t="shared" si="9"/>
        <v>39843.766293103508</v>
      </c>
      <c r="N41">
        <f t="shared" si="5"/>
        <v>50360.700980654299</v>
      </c>
      <c r="O41" s="50">
        <f>sectoral_raw_data!D71-sectoral_raw_data!H71-N41</f>
        <v>-40027.340677025109</v>
      </c>
      <c r="P41">
        <f t="shared" si="6"/>
        <v>-9.7046739248819375E-2</v>
      </c>
      <c r="Q41" s="62">
        <f>(sectoral_raw_data!D71*sectoral_raw_data!P71/100-sectoral_raw_data!F71-M41)/I41</f>
        <v>-0.1037845003260013</v>
      </c>
      <c r="R41">
        <f>(sectoral_raw_data!D71*sectoral_raw_data!P71/100-sectoral_raw_data!F71-'GFCF CP'!B42)/I41</f>
        <v>-7.2058087327084547E-2</v>
      </c>
    </row>
    <row r="42" spans="3:18" x14ac:dyDescent="0.25">
      <c r="C42" s="73">
        <f>raw_data!A153</f>
        <v>39172</v>
      </c>
      <c r="D42" s="51">
        <f>raw_data!E153</f>
        <v>84558</v>
      </c>
      <c r="E42" s="51">
        <f>raw_data!H153</f>
        <v>67253</v>
      </c>
      <c r="F42">
        <f>sectoral_raw_data!AG72</f>
        <v>96.473293131832179</v>
      </c>
      <c r="G42">
        <f t="shared" si="3"/>
        <v>14.844971315552236</v>
      </c>
      <c r="H42">
        <f t="shared" si="4"/>
        <v>1.0235441679058637</v>
      </c>
      <c r="I42">
        <f>sectoral_raw_data!D72*sectoral_raw_data!P72/100+sectoral_raw_data!Q72/100*sectoral_raw_data!E72</f>
        <v>338184</v>
      </c>
      <c r="J42">
        <f t="shared" si="7"/>
        <v>0.19886511484872141</v>
      </c>
      <c r="K42" s="50">
        <f>sectoral_raw_data!D72+sectoral_raw_data!E72</f>
        <v>416022.32772505214</v>
      </c>
      <c r="L42">
        <f t="shared" si="8"/>
        <v>0.20325351396976971</v>
      </c>
      <c r="M42">
        <f t="shared" si="9"/>
        <v>40340.124646910088</v>
      </c>
      <c r="N42">
        <f t="shared" si="5"/>
        <v>50720.120439139115</v>
      </c>
      <c r="O42" s="50">
        <f>sectoral_raw_data!D72-sectoral_raw_data!H72-N42</f>
        <v>-36877.12733769793</v>
      </c>
      <c r="P42">
        <f t="shared" si="6"/>
        <v>-8.8642183075495665E-2</v>
      </c>
      <c r="Q42" s="62">
        <f>(sectoral_raw_data!D72*sectoral_raw_data!P72/100-sectoral_raw_data!F72-M42)/I42</f>
        <v>-9.9212631723884295E-2</v>
      </c>
      <c r="R42">
        <f>(sectoral_raw_data!D72*sectoral_raw_data!P72/100-sectoral_raw_data!F72-'GFCF CP'!B43)/I42</f>
        <v>-6.8846589213556603E-2</v>
      </c>
    </row>
    <row r="43" spans="3:18" x14ac:dyDescent="0.25">
      <c r="C43" s="73">
        <f>raw_data!A154</f>
        <v>39263</v>
      </c>
      <c r="D43" s="51">
        <f>raw_data!E154</f>
        <v>86708</v>
      </c>
      <c r="E43" s="51">
        <f>raw_data!H154</f>
        <v>69830</v>
      </c>
      <c r="F43">
        <f>sectoral_raw_data!AG73</f>
        <v>97.304735414957165</v>
      </c>
      <c r="G43">
        <f t="shared" si="3"/>
        <v>14.943138135957287</v>
      </c>
      <c r="H43">
        <f t="shared" si="4"/>
        <v>1.030312660371874</v>
      </c>
      <c r="I43">
        <f>sectoral_raw_data!D73*sectoral_raw_data!P73/100+sectoral_raw_data!Q73/100*sectoral_raw_data!E73</f>
        <v>344138</v>
      </c>
      <c r="J43">
        <f t="shared" si="7"/>
        <v>0.20291278498741783</v>
      </c>
      <c r="K43" s="50">
        <f>sectoral_raw_data!D73+sectoral_raw_data!E73</f>
        <v>418465.95892779739</v>
      </c>
      <c r="L43">
        <f t="shared" si="8"/>
        <v>0.20720442881940776</v>
      </c>
      <c r="M43">
        <f t="shared" si="9"/>
        <v>41788.031016722016</v>
      </c>
      <c r="N43">
        <f t="shared" si="5"/>
        <v>51888.251373305626</v>
      </c>
      <c r="O43" s="50">
        <f>sectoral_raw_data!D73-sectoral_raw_data!H73-N43</f>
        <v>-37732.681125706469</v>
      </c>
      <c r="P43">
        <f t="shared" si="6"/>
        <v>-9.0169057531910041E-2</v>
      </c>
      <c r="Q43" s="62">
        <f>(sectoral_raw_data!D73*sectoral_raw_data!P73/100-sectoral_raw_data!F73-M43)/I43</f>
        <v>-9.8385040352190159E-2</v>
      </c>
      <c r="R43">
        <f>(sectoral_raw_data!D73*sectoral_raw_data!P73/100-sectoral_raw_data!F73-'GFCF CP'!B44)/I43</f>
        <v>-6.6661556209031678E-2</v>
      </c>
    </row>
    <row r="44" spans="3:18" x14ac:dyDescent="0.25">
      <c r="C44" s="73">
        <f>raw_data!A155</f>
        <v>39355</v>
      </c>
      <c r="D44" s="51">
        <f>raw_data!E155</f>
        <v>83191</v>
      </c>
      <c r="E44" s="51">
        <f>raw_data!H155</f>
        <v>67505</v>
      </c>
      <c r="F44">
        <f>sectoral_raw_data!AG74</f>
        <v>97.129855808283054</v>
      </c>
      <c r="G44">
        <f t="shared" si="3"/>
        <v>14.922500887448313</v>
      </c>
      <c r="H44">
        <f t="shared" si="4"/>
        <v>1.0288897451702221</v>
      </c>
      <c r="I44">
        <f>sectoral_raw_data!D74*sectoral_raw_data!P74/100+sectoral_raw_data!Q74/100*sectoral_raw_data!E74</f>
        <v>351395</v>
      </c>
      <c r="J44">
        <f t="shared" si="7"/>
        <v>0.19210574993952675</v>
      </c>
      <c r="K44" s="50">
        <f>sectoral_raw_data!D74+sectoral_raw_data!E74</f>
        <v>422028.29071140406</v>
      </c>
      <c r="L44">
        <f t="shared" si="8"/>
        <v>0.19712185611956656</v>
      </c>
      <c r="M44">
        <f t="shared" si="9"/>
        <v>40416.507416273322</v>
      </c>
      <c r="N44">
        <f t="shared" si="5"/>
        <v>49808.009309935471</v>
      </c>
      <c r="O44" s="50">
        <f>sectoral_raw_data!D74-sectoral_raw_data!H74-N44</f>
        <v>-33309.662259959936</v>
      </c>
      <c r="P44">
        <f t="shared" si="6"/>
        <v>-7.8927557685316674E-2</v>
      </c>
      <c r="Q44" s="62">
        <f>(sectoral_raw_data!D74*sectoral_raw_data!P74/100-sectoral_raw_data!F74-M44)/I44</f>
        <v>-8.5327074705881759E-2</v>
      </c>
      <c r="R44">
        <f>(sectoral_raw_data!D74*sectoral_raw_data!P74/100-sectoral_raw_data!F74-'GFCF CP'!B45)/I44</f>
        <v>-5.6894468879289631E-2</v>
      </c>
    </row>
    <row r="45" spans="3:18" x14ac:dyDescent="0.25">
      <c r="C45" s="73">
        <f>raw_data!A156</f>
        <v>39447</v>
      </c>
      <c r="D45" s="51">
        <f>raw_data!E156</f>
        <v>88022</v>
      </c>
      <c r="E45" s="51">
        <f>raw_data!H156</f>
        <v>72114</v>
      </c>
      <c r="F45">
        <f>sectoral_raw_data!AG75</f>
        <v>98.231309553083662</v>
      </c>
      <c r="G45">
        <f t="shared" si="3"/>
        <v>15.052389442872679</v>
      </c>
      <c r="H45">
        <f t="shared" si="4"/>
        <v>1.0378454157846237</v>
      </c>
      <c r="I45">
        <f>sectoral_raw_data!D75*sectoral_raw_data!P75/100+sectoral_raw_data!Q75/100*sectoral_raw_data!E75</f>
        <v>357887</v>
      </c>
      <c r="J45">
        <f t="shared" si="7"/>
        <v>0.20149935594195933</v>
      </c>
      <c r="K45" s="50">
        <f>sectoral_raw_data!D75+sectoral_raw_data!E75</f>
        <v>425231.0672506821</v>
      </c>
      <c r="L45">
        <f t="shared" si="8"/>
        <v>0.20699804595441118</v>
      </c>
      <c r="M45">
        <f t="shared" si="9"/>
        <v>43043.430011742283</v>
      </c>
      <c r="N45">
        <f t="shared" si="5"/>
        <v>52538.602719216513</v>
      </c>
      <c r="O45" s="50">
        <f>sectoral_raw_data!D75-sectoral_raw_data!H75-N45</f>
        <v>-35484.892292919852</v>
      </c>
      <c r="P45">
        <f t="shared" si="6"/>
        <v>-8.3448494302982831E-2</v>
      </c>
      <c r="Q45" s="62">
        <f>(sectoral_raw_data!D75*sectoral_raw_data!P75/100-sectoral_raw_data!F75-M45)/I45</f>
        <v>-9.4366182654699066E-2</v>
      </c>
      <c r="R45">
        <f>(sectoral_raw_data!D75*sectoral_raw_data!P75/100-sectoral_raw_data!F75-'GFCF CP'!B46)/I45</f>
        <v>-5.8729360650998701E-2</v>
      </c>
    </row>
    <row r="46" spans="3:18" x14ac:dyDescent="0.25">
      <c r="C46" s="73">
        <f>raw_data!A157</f>
        <v>39538</v>
      </c>
      <c r="D46" s="51">
        <f>raw_data!E157</f>
        <v>83549</v>
      </c>
      <c r="E46" s="51">
        <f>raw_data!H157</f>
        <v>69821</v>
      </c>
      <c r="F46">
        <f>sectoral_raw_data!AG76</f>
        <v>100.80904093343857</v>
      </c>
      <c r="G46">
        <f t="shared" si="3"/>
        <v>15.355525499299636</v>
      </c>
      <c r="H46">
        <f t="shared" si="4"/>
        <v>1.058746307813478</v>
      </c>
      <c r="I46">
        <f>sectoral_raw_data!D76*sectoral_raw_data!P76/100+sectoral_raw_data!Q76/100*sectoral_raw_data!E76</f>
        <v>358731</v>
      </c>
      <c r="J46">
        <f t="shared" si="7"/>
        <v>0.19463330462101128</v>
      </c>
      <c r="K46" s="50">
        <f>sectoral_raw_data!D76+sectoral_raw_data!E76</f>
        <v>427333.10380776715</v>
      </c>
      <c r="L46">
        <f t="shared" si="8"/>
        <v>0.19551258551124076</v>
      </c>
      <c r="M46">
        <f t="shared" si="9"/>
        <v>41380.97491336349</v>
      </c>
      <c r="N46">
        <f t="shared" si="5"/>
        <v>49517.180691147449</v>
      </c>
      <c r="O46" s="50">
        <f>sectoral_raw_data!D76-sectoral_raw_data!H76-N46</f>
        <v>-33735.620797194882</v>
      </c>
      <c r="P46">
        <f t="shared" si="6"/>
        <v>-7.8944552847866001E-2</v>
      </c>
      <c r="Q46" s="62">
        <f>(sectoral_raw_data!D76*sectoral_raw_data!P76/100-sectoral_raw_data!F76-M46)/I46</f>
        <v>-9.95842982997385E-2</v>
      </c>
      <c r="R46">
        <f>(sectoral_raw_data!D76*sectoral_raw_data!P76/100-sectoral_raw_data!F76-'GFCF CP'!B47)/I46</f>
        <v>-6.6957099953499133E-2</v>
      </c>
    </row>
    <row r="47" spans="3:18" x14ac:dyDescent="0.25">
      <c r="C47" s="73">
        <f>raw_data!A158</f>
        <v>39629</v>
      </c>
      <c r="D47" s="51">
        <f>raw_data!E158</f>
        <v>84662</v>
      </c>
      <c r="E47" s="51">
        <f>raw_data!H158</f>
        <v>71448</v>
      </c>
      <c r="F47">
        <f>sectoral_raw_data!AG77</f>
        <v>100.25139441885354</v>
      </c>
      <c r="G47">
        <f t="shared" si="3"/>
        <v>15.290045915028637</v>
      </c>
      <c r="H47">
        <f t="shared" si="4"/>
        <v>1.0542315637177944</v>
      </c>
      <c r="I47">
        <f>sectoral_raw_data!D77*sectoral_raw_data!P77/100+sectoral_raw_data!Q77/100*sectoral_raw_data!E77</f>
        <v>362090</v>
      </c>
      <c r="J47">
        <f t="shared" si="7"/>
        <v>0.19732110801182026</v>
      </c>
      <c r="K47" s="50">
        <f>sectoral_raw_data!D77+sectoral_raw_data!E77</f>
        <v>424941.41959257878</v>
      </c>
      <c r="L47">
        <f t="shared" si="8"/>
        <v>0.19923216729772167</v>
      </c>
      <c r="M47">
        <f t="shared" si="9"/>
        <v>42409.511785879447</v>
      </c>
      <c r="N47">
        <f t="shared" si="5"/>
        <v>50252.968408018773</v>
      </c>
      <c r="O47" s="50">
        <f>sectoral_raw_data!D77-sectoral_raw_data!H77-N47</f>
        <v>-34850.457414429824</v>
      </c>
      <c r="P47">
        <f t="shared" si="6"/>
        <v>-8.2012380548461022E-2</v>
      </c>
      <c r="Q47" s="62">
        <f>(sectoral_raw_data!D77*sectoral_raw_data!P77/100-sectoral_raw_data!F77-M47)/I47</f>
        <v>-9.4991609229416574E-2</v>
      </c>
      <c r="R47">
        <f>(sectoral_raw_data!D77*sectoral_raw_data!P77/100-sectoral_raw_data!F77-'GFCF CP'!B48)/I47</f>
        <v>-6.1646184768612305E-2</v>
      </c>
    </row>
    <row r="48" spans="3:18" x14ac:dyDescent="0.25">
      <c r="C48" s="73">
        <f>raw_data!A159</f>
        <v>39721</v>
      </c>
      <c r="D48" s="51">
        <f>raw_data!E159</f>
        <v>80011</v>
      </c>
      <c r="E48" s="51">
        <f>raw_data!H159</f>
        <v>68283</v>
      </c>
      <c r="F48">
        <f>sectoral_raw_data!AG78</f>
        <v>99.340522339877367</v>
      </c>
      <c r="G48">
        <f t="shared" si="3"/>
        <v>15.182973741715065</v>
      </c>
      <c r="H48">
        <f t="shared" si="4"/>
        <v>1.0468490571294995</v>
      </c>
      <c r="I48">
        <f>sectoral_raw_data!D78*sectoral_raw_data!P78/100+sectoral_raw_data!Q78/100*sectoral_raw_data!E78</f>
        <v>359773</v>
      </c>
      <c r="J48">
        <f t="shared" si="7"/>
        <v>0.18979467608742179</v>
      </c>
      <c r="K48" s="50">
        <f>sectoral_raw_data!D78+sectoral_raw_data!E78</f>
        <v>417763.20662714331</v>
      </c>
      <c r="L48">
        <f t="shared" si="8"/>
        <v>0.19152237135954961</v>
      </c>
      <c r="M48">
        <f t="shared" si="9"/>
        <v>40632.050500555357</v>
      </c>
      <c r="N48">
        <f t="shared" si="5"/>
        <v>47610.840071466315</v>
      </c>
      <c r="O48" s="50">
        <f>sectoral_raw_data!D78-sectoral_raw_data!H78-N48</f>
        <v>-31093.78487171384</v>
      </c>
      <c r="P48">
        <f t="shared" si="6"/>
        <v>-7.4429208648489883E-2</v>
      </c>
      <c r="Q48" s="62">
        <f>(sectoral_raw_data!D78*sectoral_raw_data!P78/100-sectoral_raw_data!F78-M48)/I48</f>
        <v>-8.9314791550659328E-2</v>
      </c>
      <c r="R48">
        <f>(sectoral_raw_data!D78*sectoral_raw_data!P78/100-sectoral_raw_data!F78-'GFCF CP'!B49)/I48</f>
        <v>-5.5817877967168625E-2</v>
      </c>
    </row>
    <row r="49" spans="3:18" x14ac:dyDescent="0.25">
      <c r="C49" s="73">
        <f>raw_data!A160</f>
        <v>39813</v>
      </c>
      <c r="D49" s="51">
        <f>raw_data!E160</f>
        <v>79206</v>
      </c>
      <c r="E49" s="51">
        <f>raw_data!H160</f>
        <v>68080</v>
      </c>
      <c r="F49">
        <f>sectoral_raw_data!AG79</f>
        <v>98.340520000298767</v>
      </c>
      <c r="G49">
        <f t="shared" si="3"/>
        <v>15.065256169075365</v>
      </c>
      <c r="H49">
        <f t="shared" si="4"/>
        <v>1.0387325621646915</v>
      </c>
      <c r="I49">
        <f>sectoral_raw_data!D79*sectoral_raw_data!P79/100+sectoral_raw_data!Q79/100*sectoral_raw_data!E79</f>
        <v>357086</v>
      </c>
      <c r="J49">
        <f t="shared" si="7"/>
        <v>0.19065435217286592</v>
      </c>
      <c r="K49" s="50">
        <f>sectoral_raw_data!D79+sectoral_raw_data!E79</f>
        <v>409283.28598896653</v>
      </c>
      <c r="L49">
        <f t="shared" si="8"/>
        <v>0.19352366126706488</v>
      </c>
      <c r="M49">
        <f t="shared" si="9"/>
        <v>40623.296403449487</v>
      </c>
      <c r="N49">
        <f t="shared" si="5"/>
        <v>47262.174132368098</v>
      </c>
      <c r="O49" s="50">
        <f>sectoral_raw_data!D79-sectoral_raw_data!H79-N49</f>
        <v>-30450.925075623738</v>
      </c>
      <c r="P49">
        <f t="shared" si="6"/>
        <v>-7.4400607398477134E-2</v>
      </c>
      <c r="Q49" s="62">
        <f>(sectoral_raw_data!D79*sectoral_raw_data!P79/100-sectoral_raw_data!F79-M49)/I49</f>
        <v>-8.1860662147072383E-2</v>
      </c>
      <c r="R49">
        <f>(sectoral_raw_data!D79*sectoral_raw_data!P79/100-sectoral_raw_data!F79-'GFCF CP'!B50)/I49</f>
        <v>-4.6779499169874263E-2</v>
      </c>
    </row>
    <row r="50" spans="3:18" x14ac:dyDescent="0.25">
      <c r="C50" s="73">
        <f>raw_data!A161</f>
        <v>39903</v>
      </c>
      <c r="D50" s="51">
        <f>raw_data!E161</f>
        <v>74151</v>
      </c>
      <c r="E50" s="51">
        <f>raw_data!H161</f>
        <v>64279</v>
      </c>
      <c r="F50">
        <f>sectoral_raw_data!AG80</f>
        <v>97.309612414065043</v>
      </c>
      <c r="G50">
        <f t="shared" si="3"/>
        <v>14.943713582914924</v>
      </c>
      <c r="H50">
        <f t="shared" si="4"/>
        <v>1.0303523367959577</v>
      </c>
      <c r="I50">
        <f>sectoral_raw_data!D80*sectoral_raw_data!P80/100+sectoral_raw_data!Q80/100*sectoral_raw_data!E80</f>
        <v>352173</v>
      </c>
      <c r="J50">
        <f t="shared" si="7"/>
        <v>0.18252109048677781</v>
      </c>
      <c r="K50" s="50">
        <f>sectoral_raw_data!D80+sectoral_raw_data!E80</f>
        <v>402449.20990934432</v>
      </c>
      <c r="L50">
        <f t="shared" si="8"/>
        <v>0.18424933674662511</v>
      </c>
      <c r="M50">
        <f t="shared" si="9"/>
        <v>38465.647178915322</v>
      </c>
      <c r="N50">
        <f t="shared" si="5"/>
        <v>44373.2199312956</v>
      </c>
      <c r="O50" s="50">
        <f>sectoral_raw_data!D80-sectoral_raw_data!H80-N50</f>
        <v>-32456.21056725346</v>
      </c>
      <c r="P50">
        <f t="shared" si="6"/>
        <v>-8.0646724525970728E-2</v>
      </c>
      <c r="Q50" s="62">
        <f>(sectoral_raw_data!D80*sectoral_raw_data!P80/100-sectoral_raw_data!F80-M50)/I50</f>
        <v>-7.8449078092060781E-2</v>
      </c>
      <c r="R50">
        <f>(sectoral_raw_data!D80*sectoral_raw_data!P80/100-sectoral_raw_data!F80-'GFCF CP'!B51)/I50</f>
        <v>-4.365810633048605E-2</v>
      </c>
    </row>
    <row r="51" spans="3:18" x14ac:dyDescent="0.25">
      <c r="C51" s="73">
        <f>raw_data!A162</f>
        <v>39994</v>
      </c>
      <c r="D51" s="51">
        <f>raw_data!E162</f>
        <v>71289</v>
      </c>
      <c r="E51" s="51">
        <f>raw_data!H162</f>
        <v>61698</v>
      </c>
      <c r="F51">
        <f>sectoral_raw_data!AG81</f>
        <v>96.082918847382487</v>
      </c>
      <c r="G51">
        <f t="shared" si="3"/>
        <v>14.798836900775138</v>
      </c>
      <c r="H51">
        <f t="shared" si="4"/>
        <v>1.0203632516089505</v>
      </c>
      <c r="I51">
        <f>sectoral_raw_data!D81*sectoral_raw_data!P81/100+sectoral_raw_data!Q81/100*sectoral_raw_data!E81</f>
        <v>350190</v>
      </c>
      <c r="J51">
        <f t="shared" si="7"/>
        <v>0.17618435706330848</v>
      </c>
      <c r="K51" s="50">
        <f>sectoral_raw_data!D81+sectoral_raw_data!E81</f>
        <v>401924.71484836191</v>
      </c>
      <c r="L51">
        <f t="shared" si="8"/>
        <v>0.17736903794755668</v>
      </c>
      <c r="M51">
        <f t="shared" si="9"/>
        <v>37048.985771231593</v>
      </c>
      <c r="N51">
        <f t="shared" si="5"/>
        <v>42808.278171826132</v>
      </c>
      <c r="O51" s="50">
        <f>sectoral_raw_data!D81-sectoral_raw_data!H81-N51</f>
        <v>-32489.066501297268</v>
      </c>
      <c r="P51">
        <f t="shared" si="6"/>
        <v>-8.0833711640635825E-2</v>
      </c>
      <c r="Q51" s="62">
        <f>(sectoral_raw_data!D81*sectoral_raw_data!P81/100-sectoral_raw_data!F81-M51)/I51</f>
        <v>-7.0735845601620814E-2</v>
      </c>
      <c r="R51">
        <f>(sectoral_raw_data!D81*sectoral_raw_data!P81/100-sectoral_raw_data!F81-'GFCF CP'!B52)/I51</f>
        <v>-3.8991548514349293E-2</v>
      </c>
    </row>
    <row r="52" spans="3:18" x14ac:dyDescent="0.25">
      <c r="C52" s="73">
        <f>raw_data!A163</f>
        <v>40086</v>
      </c>
      <c r="D52" s="51">
        <f>raw_data!E163</f>
        <v>72199</v>
      </c>
      <c r="E52" s="51">
        <f>raw_data!H163</f>
        <v>62174</v>
      </c>
      <c r="F52">
        <f>sectoral_raw_data!AG82</f>
        <v>94.56627137668255</v>
      </c>
      <c r="G52">
        <f t="shared" si="3"/>
        <v>14.619331217838951</v>
      </c>
      <c r="H52">
        <f t="shared" si="4"/>
        <v>1.0079865355500379</v>
      </c>
      <c r="I52">
        <f>sectoral_raw_data!D82*sectoral_raw_data!P82/100+sectoral_raw_data!Q82/100*sectoral_raw_data!E82</f>
        <v>353328</v>
      </c>
      <c r="J52">
        <f t="shared" si="7"/>
        <v>0.17596680704614409</v>
      </c>
      <c r="K52" s="50">
        <f>sectoral_raw_data!D82+sectoral_raw_data!E82</f>
        <v>402927.0473306129</v>
      </c>
      <c r="L52">
        <f t="shared" si="8"/>
        <v>0.17918628317040902</v>
      </c>
      <c r="M52">
        <f t="shared" si="9"/>
        <v>37496.844268412962</v>
      </c>
      <c r="N52">
        <f t="shared" si="5"/>
        <v>43542.87418109092</v>
      </c>
      <c r="O52" s="50">
        <f>sectoral_raw_data!D82-sectoral_raw_data!H82-N52</f>
        <v>-37022.354607634079</v>
      </c>
      <c r="P52">
        <f t="shared" si="6"/>
        <v>-9.1883518003834083E-2</v>
      </c>
      <c r="Q52" s="62">
        <f>(sectoral_raw_data!D82*sectoral_raw_data!P82/100-sectoral_raw_data!F82-M52)/I52</f>
        <v>-7.2900659637540735E-2</v>
      </c>
      <c r="R52">
        <f>(sectoral_raw_data!D82*sectoral_raw_data!P82/100-sectoral_raw_data!F82-'GFCF CP'!B53)/I52</f>
        <v>-3.9362981508502419E-2</v>
      </c>
    </row>
    <row r="53" spans="3:18" x14ac:dyDescent="0.25">
      <c r="C53" s="73">
        <f>raw_data!A164</f>
        <v>40178</v>
      </c>
      <c r="D53" s="51">
        <f>raw_data!E164</f>
        <v>70825</v>
      </c>
      <c r="E53" s="51">
        <f>raw_data!H164</f>
        <v>60691</v>
      </c>
      <c r="F53">
        <f>sectoral_raw_data!AG83</f>
        <v>93.28815928537756</v>
      </c>
      <c r="G53">
        <f t="shared" si="3"/>
        <v>14.467721106188703</v>
      </c>
      <c r="H53">
        <f t="shared" si="4"/>
        <v>0.99753318792971646</v>
      </c>
      <c r="I53">
        <f>sectoral_raw_data!D83*sectoral_raw_data!P83/100+sectoral_raw_data!Q83/100*sectoral_raw_data!E83</f>
        <v>354196</v>
      </c>
      <c r="J53">
        <f t="shared" si="7"/>
        <v>0.17134863183096366</v>
      </c>
      <c r="K53" s="50">
        <f>sectoral_raw_data!D83+sectoral_raw_data!E83</f>
        <v>404140.57278242253</v>
      </c>
      <c r="L53">
        <f t="shared" si="8"/>
        <v>0.17524842782397429</v>
      </c>
      <c r="M53">
        <f t="shared" si="9"/>
        <v>36738.100032814196</v>
      </c>
      <c r="N53">
        <f t="shared" si="5"/>
        <v>42872.517091892791</v>
      </c>
      <c r="O53" s="50">
        <f>sectoral_raw_data!D83-sectoral_raw_data!H83-N53</f>
        <v>-36833.047939002819</v>
      </c>
      <c r="P53">
        <f t="shared" si="6"/>
        <v>-9.1139198634314439E-2</v>
      </c>
      <c r="Q53" s="62">
        <f>(sectoral_raw_data!D83*sectoral_raw_data!P83/100-sectoral_raw_data!F83-M53)/I53</f>
        <v>-6.9992603058233932E-2</v>
      </c>
      <c r="R53">
        <f>(sectoral_raw_data!D83*sectoral_raw_data!P83/100-sectoral_raw_data!F83-'GFCF CP'!B54)/I53</f>
        <v>-3.4724035837666381E-2</v>
      </c>
    </row>
    <row r="54" spans="3:18" x14ac:dyDescent="0.25">
      <c r="C54" s="73">
        <f>raw_data!A165</f>
        <v>40268</v>
      </c>
      <c r="D54" s="51">
        <f>raw_data!E165</f>
        <v>73690</v>
      </c>
      <c r="E54" s="51">
        <f>raw_data!H165</f>
        <v>62501</v>
      </c>
      <c r="F54">
        <f>sectoral_raw_data!AG84</f>
        <v>92.49153416965575</v>
      </c>
      <c r="G54">
        <f t="shared" si="3"/>
        <v>14.373066499099929</v>
      </c>
      <c r="H54">
        <f t="shared" si="4"/>
        <v>0.99100685864340543</v>
      </c>
      <c r="I54">
        <f>sectoral_raw_data!D84*sectoral_raw_data!P84/100+sectoral_raw_data!Q84/100*sectoral_raw_data!E84</f>
        <v>357928</v>
      </c>
      <c r="J54">
        <f t="shared" si="7"/>
        <v>0.17461891777117186</v>
      </c>
      <c r="K54" s="50">
        <f>sectoral_raw_data!D84+sectoral_raw_data!E84</f>
        <v>406936.50152478879</v>
      </c>
      <c r="L54">
        <f t="shared" si="8"/>
        <v>0.18108476316055203</v>
      </c>
      <c r="M54">
        <f t="shared" si="9"/>
        <v>37921.970961103652</v>
      </c>
      <c r="N54">
        <f t="shared" si="5"/>
        <v>44710.805269095348</v>
      </c>
      <c r="O54" s="50">
        <f>sectoral_raw_data!D84-sectoral_raw_data!H84-N54</f>
        <v>-32250.252109302877</v>
      </c>
      <c r="P54">
        <f t="shared" si="6"/>
        <v>-7.9251313137212717E-2</v>
      </c>
      <c r="Q54" s="62">
        <f>(sectoral_raw_data!D84*sectoral_raw_data!P84/100-sectoral_raw_data!F84-M54)/I54</f>
        <v>-6.165757068769033E-2</v>
      </c>
      <c r="R54">
        <f>(sectoral_raw_data!D84*sectoral_raw_data!P84/100-sectoral_raw_data!F84-'GFCF CP'!B55)/I54</f>
        <v>-2.9742665483897958E-2</v>
      </c>
    </row>
    <row r="55" spans="3:18" x14ac:dyDescent="0.25">
      <c r="C55" s="73">
        <f>raw_data!A166</f>
        <v>40359</v>
      </c>
      <c r="D55" s="51">
        <f>raw_data!E166</f>
        <v>73246</v>
      </c>
      <c r="E55" s="51">
        <f>raw_data!H166</f>
        <v>62703</v>
      </c>
      <c r="F55">
        <f>sectoral_raw_data!AG85</f>
        <v>91.04960592809465</v>
      </c>
      <c r="G55">
        <f t="shared" si="3"/>
        <v>14.201421830084849</v>
      </c>
      <c r="H55">
        <f t="shared" si="4"/>
        <v>0.97917215070170249</v>
      </c>
      <c r="I55">
        <f>sectoral_raw_data!D85*sectoral_raw_data!P85/100+sectoral_raw_data!Q85/100*sectoral_raw_data!E85</f>
        <v>360635</v>
      </c>
      <c r="J55">
        <f t="shared" si="7"/>
        <v>0.17386831560996577</v>
      </c>
      <c r="K55" s="50">
        <f>sectoral_raw_data!D85+sectoral_raw_data!E85</f>
        <v>411761.21170985128</v>
      </c>
      <c r="L55">
        <f t="shared" si="8"/>
        <v>0.17788465235917608</v>
      </c>
      <c r="M55">
        <f t="shared" si="9"/>
        <v>38207.063866020355</v>
      </c>
      <c r="N55">
        <f t="shared" si="5"/>
        <v>44631.271229933605</v>
      </c>
      <c r="O55" s="50">
        <f>sectoral_raw_data!D85-sectoral_raw_data!H85-N55</f>
        <v>-34329.414190902062</v>
      </c>
      <c r="P55">
        <f t="shared" si="6"/>
        <v>-8.3372141946901943E-2</v>
      </c>
      <c r="Q55" s="62">
        <f>(sectoral_raw_data!D85*sectoral_raw_data!P85/100-sectoral_raw_data!F85-M55)/I55</f>
        <v>-6.889532038216023E-2</v>
      </c>
      <c r="R55">
        <f>(sectoral_raw_data!D85*sectoral_raw_data!P85/100-sectoral_raw_data!F85-'GFCF CP'!B56)/I55</f>
        <v>-3.4042184690139053E-2</v>
      </c>
    </row>
    <row r="56" spans="3:18" x14ac:dyDescent="0.25">
      <c r="C56" s="73">
        <f>raw_data!A167</f>
        <v>40451</v>
      </c>
      <c r="D56" s="51">
        <f>raw_data!E167</f>
        <v>75672</v>
      </c>
      <c r="E56" s="51">
        <f>raw_data!H167</f>
        <v>64831</v>
      </c>
      <c r="F56">
        <f>sectoral_raw_data!AG86</f>
        <v>91.83586839471117</v>
      </c>
      <c r="G56">
        <f t="shared" si="3"/>
        <v>14.295067927996691</v>
      </c>
      <c r="H56">
        <f t="shared" si="4"/>
        <v>0.98562894440829529</v>
      </c>
      <c r="I56">
        <f>sectoral_raw_data!D86*sectoral_raw_data!P86/100+sectoral_raw_data!Q86/100*sectoral_raw_data!E86</f>
        <v>364678</v>
      </c>
      <c r="J56">
        <f t="shared" si="7"/>
        <v>0.17777601061758594</v>
      </c>
      <c r="K56" s="50">
        <f>sectoral_raw_data!D86+sectoral_raw_data!E86</f>
        <v>415197.7561753589</v>
      </c>
      <c r="L56">
        <f t="shared" si="8"/>
        <v>0.1822553202046687</v>
      </c>
      <c r="M56">
        <f t="shared" si="9"/>
        <v>39411.704217364022</v>
      </c>
      <c r="N56">
        <f t="shared" si="5"/>
        <v>46002.105189436697</v>
      </c>
      <c r="O56" s="50">
        <f>sectoral_raw_data!D86-sectoral_raw_data!H86-N56</f>
        <v>-32415.213373541483</v>
      </c>
      <c r="P56">
        <f t="shared" si="6"/>
        <v>-7.8071745069476978E-2</v>
      </c>
      <c r="Q56" s="62">
        <f>(sectoral_raw_data!D86*sectoral_raw_data!P86/100-sectoral_raw_data!F86-M56)/I56</f>
        <v>-6.673477483523553E-2</v>
      </c>
      <c r="R56">
        <f>(sectoral_raw_data!D86*sectoral_raw_data!P86/100-sectoral_raw_data!F86-'GFCF CP'!B57)/I56</f>
        <v>-3.23000818195434E-2</v>
      </c>
    </row>
    <row r="57" spans="3:18" x14ac:dyDescent="0.25">
      <c r="C57" s="73">
        <f>raw_data!A168</f>
        <v>40543</v>
      </c>
      <c r="D57" s="51">
        <f>raw_data!E168</f>
        <v>77623</v>
      </c>
      <c r="E57" s="51">
        <f>raw_data!H168</f>
        <v>66571</v>
      </c>
      <c r="F57">
        <f>sectoral_raw_data!AG87</f>
        <v>93.034325318334552</v>
      </c>
      <c r="G57">
        <f t="shared" si="3"/>
        <v>14.43757400680302</v>
      </c>
      <c r="H57">
        <f t="shared" si="4"/>
        <v>0.99545457914701252</v>
      </c>
      <c r="I57">
        <f>sectoral_raw_data!D87*sectoral_raw_data!P87/100+sectoral_raw_data!Q87/100*sectoral_raw_data!E87</f>
        <v>363234</v>
      </c>
      <c r="J57">
        <f t="shared" si="7"/>
        <v>0.18327304162055313</v>
      </c>
      <c r="K57" s="50">
        <f>sectoral_raw_data!D87+sectoral_raw_data!E87</f>
        <v>415307.3216864359</v>
      </c>
      <c r="L57">
        <f t="shared" si="8"/>
        <v>0.18690496397895601</v>
      </c>
      <c r="M57">
        <f t="shared" si="9"/>
        <v>40327.279927217707</v>
      </c>
      <c r="N57">
        <f t="shared" si="5"/>
        <v>47022.343810223974</v>
      </c>
      <c r="O57" s="50">
        <f>sectoral_raw_data!D87-sectoral_raw_data!H87-N57</f>
        <v>-33401.581459701585</v>
      </c>
      <c r="P57">
        <f t="shared" si="6"/>
        <v>-8.0426180121429089E-2</v>
      </c>
      <c r="Q57" s="62">
        <f>(sectoral_raw_data!D87*sectoral_raw_data!P87/100-sectoral_raw_data!F87-M57)/I57</f>
        <v>-7.969870641850077E-2</v>
      </c>
      <c r="R57">
        <f>(sectoral_raw_data!D87*sectoral_raw_data!P87/100-sectoral_raw_data!F87-'GFCF CP'!B58)/I57</f>
        <v>-4.670896286606524E-2</v>
      </c>
    </row>
    <row r="58" spans="3:18" x14ac:dyDescent="0.25">
      <c r="C58" s="73">
        <f>raw_data!A169</f>
        <v>40633</v>
      </c>
      <c r="D58" s="51">
        <f>raw_data!E169</f>
        <v>74005</v>
      </c>
      <c r="E58" s="51">
        <f>raw_data!H169</f>
        <v>63819</v>
      </c>
      <c r="F58">
        <f>sectoral_raw_data!AG88</f>
        <v>92.755374921101733</v>
      </c>
      <c r="G58">
        <f t="shared" si="3"/>
        <v>14.404429546294077</v>
      </c>
      <c r="H58">
        <f t="shared" si="4"/>
        <v>0.99316930566744888</v>
      </c>
      <c r="I58">
        <f>sectoral_raw_data!D88*sectoral_raw_data!P88/100+sectoral_raw_data!Q88/100*sectoral_raw_data!E88</f>
        <v>368996</v>
      </c>
      <c r="J58">
        <f t="shared" si="7"/>
        <v>0.1729530943424861</v>
      </c>
      <c r="K58" s="50">
        <f>sectoral_raw_data!D88+sectoral_raw_data!E88</f>
        <v>416644.52744626498</v>
      </c>
      <c r="L58">
        <f t="shared" si="8"/>
        <v>0.17762143776038075</v>
      </c>
      <c r="M58">
        <f t="shared" si="9"/>
        <v>38691.719405692056</v>
      </c>
      <c r="N58">
        <f t="shared" si="5"/>
        <v>44867.213441424043</v>
      </c>
      <c r="O58" s="50">
        <f>sectoral_raw_data!D88-sectoral_raw_data!H88-N58</f>
        <v>-29594.587128432846</v>
      </c>
      <c r="P58">
        <f t="shared" si="6"/>
        <v>-7.1030783267037365E-2</v>
      </c>
      <c r="Q58" s="62">
        <f>(sectoral_raw_data!D88*sectoral_raw_data!P88/100-sectoral_raw_data!F88-M58)/I58</f>
        <v>-7.1986469787455848E-2</v>
      </c>
      <c r="R58">
        <f>(sectoral_raw_data!D88*sectoral_raw_data!P88/100-sectoral_raw_data!F88-'GFCF CP'!B59)/I58</f>
        <v>-3.6366824695233328E-2</v>
      </c>
    </row>
    <row r="59" spans="3:18" x14ac:dyDescent="0.25">
      <c r="C59" s="73">
        <f>raw_data!A170</f>
        <v>40724</v>
      </c>
      <c r="D59" s="51">
        <f>raw_data!E170</f>
        <v>73003</v>
      </c>
      <c r="E59" s="51">
        <f>raw_data!H170</f>
        <v>63387</v>
      </c>
      <c r="F59">
        <f>sectoral_raw_data!AG89</f>
        <v>92.154825314206533</v>
      </c>
      <c r="G59">
        <f t="shared" si="3"/>
        <v>14.333021834901752</v>
      </c>
      <c r="H59">
        <f t="shared" si="4"/>
        <v>0.98824582383744031</v>
      </c>
      <c r="I59">
        <f>sectoral_raw_data!D89*sectoral_raw_data!P89/100+sectoral_raw_data!Q89/100*sectoral_raw_data!E89</f>
        <v>368770</v>
      </c>
      <c r="J59">
        <f t="shared" si="7"/>
        <v>0.17188762643382055</v>
      </c>
      <c r="K59" s="50">
        <f>sectoral_raw_data!D89+sectoral_raw_data!E89</f>
        <v>417473.11277241795</v>
      </c>
      <c r="L59">
        <f t="shared" si="8"/>
        <v>0.17486874667254795</v>
      </c>
      <c r="M59">
        <f t="shared" si="9"/>
        <v>38497.63773394622</v>
      </c>
      <c r="N59">
        <f t="shared" si="5"/>
        <v>44337.846048736734</v>
      </c>
      <c r="O59" s="50">
        <f>sectoral_raw_data!D89-sectoral_raw_data!H89-N59</f>
        <v>-29001.655373360605</v>
      </c>
      <c r="P59">
        <f t="shared" si="6"/>
        <v>-6.9469516685187388E-2</v>
      </c>
      <c r="Q59" s="62">
        <f>(sectoral_raw_data!D89*sectoral_raw_data!P89/100-sectoral_raw_data!F89-M59)/I59</f>
        <v>-7.0970083612946336E-2</v>
      </c>
      <c r="R59">
        <f>(sectoral_raw_data!D89*sectoral_raw_data!P89/100-sectoral_raw_data!F89-'GFCF CP'!B60)/I59</f>
        <v>-3.9079220335152223E-2</v>
      </c>
    </row>
    <row r="60" spans="3:18" x14ac:dyDescent="0.25">
      <c r="C60" s="73">
        <f>raw_data!A171</f>
        <v>40816</v>
      </c>
      <c r="D60" s="51">
        <f>raw_data!E171</f>
        <v>74341</v>
      </c>
      <c r="E60" s="51">
        <f>raw_data!H171</f>
        <v>64966</v>
      </c>
      <c r="F60">
        <f>sectoral_raw_data!AG90</f>
        <v>93.782919897777049</v>
      </c>
      <c r="G60">
        <f t="shared" si="3"/>
        <v>14.526446746202625</v>
      </c>
      <c r="H60">
        <f t="shared" si="4"/>
        <v>1.0015822551232527</v>
      </c>
      <c r="I60">
        <f>sectoral_raw_data!D90*sectoral_raw_data!P90/100+sectoral_raw_data!Q90/100*sectoral_raw_data!E90</f>
        <v>369898</v>
      </c>
      <c r="J60">
        <f t="shared" si="7"/>
        <v>0.17563220130955021</v>
      </c>
      <c r="K60" s="50">
        <f>sectoral_raw_data!D90+sectoral_raw_data!E90</f>
        <v>419211.05461108661</v>
      </c>
      <c r="L60">
        <f t="shared" si="8"/>
        <v>0.1773354952888066</v>
      </c>
      <c r="M60">
        <f t="shared" si="9"/>
        <v>39269.400420556107</v>
      </c>
      <c r="N60">
        <f t="shared" si="5"/>
        <v>44936.22043321986</v>
      </c>
      <c r="O60" s="50">
        <f>sectoral_raw_data!D90-sectoral_raw_data!H90-N60</f>
        <v>-27538.179003408208</v>
      </c>
      <c r="P60">
        <f t="shared" si="6"/>
        <v>-6.5690488598770649E-2</v>
      </c>
      <c r="Q60" s="62">
        <f>(sectoral_raw_data!D90*sectoral_raw_data!P90/100-sectoral_raw_data!F90-M60)/I60</f>
        <v>-7.7419722249258194E-2</v>
      </c>
      <c r="R60">
        <f>(sectoral_raw_data!D90*sectoral_raw_data!P90/100-sectoral_raw_data!F90-'GFCF CP'!B61)/I60</f>
        <v>-4.5873738698132827E-2</v>
      </c>
    </row>
    <row r="61" spans="3:18" x14ac:dyDescent="0.25">
      <c r="C61" s="73">
        <f>raw_data!A172</f>
        <v>40908</v>
      </c>
      <c r="D61" s="51">
        <f>raw_data!E172</f>
        <v>75803</v>
      </c>
      <c r="E61" s="51">
        <f>raw_data!H172</f>
        <v>66729</v>
      </c>
      <c r="F61">
        <f>sectoral_raw_data!AG91</f>
        <v>94.475832959002361</v>
      </c>
      <c r="G61">
        <f t="shared" si="3"/>
        <v>14.608613587837445</v>
      </c>
      <c r="H61">
        <f t="shared" si="4"/>
        <v>1.0072475669492484</v>
      </c>
      <c r="I61">
        <f>sectoral_raw_data!D91*sectoral_raw_data!P91/100+sectoral_raw_data!Q91/100*sectoral_raw_data!E91</f>
        <v>374209</v>
      </c>
      <c r="J61">
        <f t="shared" si="7"/>
        <v>0.17832013660815213</v>
      </c>
      <c r="K61" s="50">
        <f>sectoral_raw_data!D91+sectoral_raw_data!E91</f>
        <v>420319.32535336842</v>
      </c>
      <c r="L61">
        <f t="shared" si="8"/>
        <v>0.18034621638267845</v>
      </c>
      <c r="M61">
        <f t="shared" si="9"/>
        <v>40254.417290066645</v>
      </c>
      <c r="N61">
        <f t="shared" si="5"/>
        <v>45728.327920977717</v>
      </c>
      <c r="O61" s="50">
        <f>sectoral_raw_data!D91-sectoral_raw_data!H91-N61</f>
        <v>-29341.387361350957</v>
      </c>
      <c r="P61">
        <f t="shared" si="6"/>
        <v>-6.980737166125596E-2</v>
      </c>
      <c r="Q61" s="62">
        <f>(sectoral_raw_data!D91*sectoral_raw_data!P91/100-sectoral_raw_data!F91-M61)/I61</f>
        <v>-8.190187112032761E-2</v>
      </c>
      <c r="R61">
        <f>(sectoral_raw_data!D91*sectoral_raw_data!P91/100-sectoral_raw_data!F91-'GFCF CP'!B62)/I61</f>
        <v>-5.0255085035887777E-2</v>
      </c>
    </row>
    <row r="62" spans="3:18" x14ac:dyDescent="0.25">
      <c r="C62" s="73">
        <f>raw_data!A173</f>
        <v>40999</v>
      </c>
      <c r="D62" s="51">
        <f>raw_data!E173</f>
        <v>76674</v>
      </c>
      <c r="E62" s="51">
        <f>raw_data!H173</f>
        <v>67654</v>
      </c>
      <c r="F62">
        <f>sectoral_raw_data!AG92</f>
        <v>96.703714000550491</v>
      </c>
      <c r="G62">
        <f t="shared" si="3"/>
        <v>14.872189310637209</v>
      </c>
      <c r="H62">
        <f t="shared" si="4"/>
        <v>1.0254208182232765</v>
      </c>
      <c r="I62">
        <f>sectoral_raw_data!D92*sectoral_raw_data!P92/100+sectoral_raw_data!Q92/100*sectoral_raw_data!E92</f>
        <v>378649</v>
      </c>
      <c r="J62">
        <f t="shared" si="7"/>
        <v>0.17867206832713145</v>
      </c>
      <c r="K62" s="50">
        <f>sectoral_raw_data!D92+sectoral_raw_data!E92</f>
        <v>422318.55396583752</v>
      </c>
      <c r="L62">
        <f t="shared" si="8"/>
        <v>0.18155489329081753</v>
      </c>
      <c r="M62">
        <f t="shared" si="9"/>
        <v>40554.286385065221</v>
      </c>
      <c r="N62">
        <f t="shared" si="5"/>
        <v>45961.204870199705</v>
      </c>
      <c r="O62" s="50">
        <f>sectoral_raw_data!D92-sectoral_raw_data!H92-N62</f>
        <v>-27713.641739950057</v>
      </c>
      <c r="P62">
        <f t="shared" si="6"/>
        <v>-6.5622600474692594E-2</v>
      </c>
      <c r="Q62" s="62">
        <f>(sectoral_raw_data!D92*sectoral_raw_data!P92/100-sectoral_raw_data!F92-M62)/I62</f>
        <v>-8.1685905376919582E-2</v>
      </c>
      <c r="R62">
        <f>(sectoral_raw_data!D92*sectoral_raw_data!P92/100-sectoral_raw_data!F92-'GFCF CP'!B63)/I62</f>
        <v>-5.190372078858508E-2</v>
      </c>
    </row>
    <row r="63" spans="3:18" x14ac:dyDescent="0.25">
      <c r="C63" s="73">
        <f>raw_data!A174</f>
        <v>41090</v>
      </c>
      <c r="D63" s="51">
        <f>raw_data!E174</f>
        <v>74494</v>
      </c>
      <c r="E63" s="51">
        <f>raw_data!H174</f>
        <v>66066</v>
      </c>
      <c r="F63">
        <f>sectoral_raw_data!AG93</f>
        <v>97.03314372521217</v>
      </c>
      <c r="G63">
        <f t="shared" si="3"/>
        <v>14.911085671564091</v>
      </c>
      <c r="H63">
        <f t="shared" si="4"/>
        <v>1.0281026788030787</v>
      </c>
      <c r="I63">
        <f>sectoral_raw_data!D93*sectoral_raw_data!P93/100+sectoral_raw_data!Q93/100*sectoral_raw_data!E93</f>
        <v>378208</v>
      </c>
      <c r="J63">
        <f t="shared" si="7"/>
        <v>0.1746816566545393</v>
      </c>
      <c r="K63" s="50">
        <f>sectoral_raw_data!D93+sectoral_raw_data!E93</f>
        <v>421727.10712179611</v>
      </c>
      <c r="L63">
        <f t="shared" si="8"/>
        <v>0.17664029355003233</v>
      </c>
      <c r="M63">
        <f t="shared" si="9"/>
        <v>39565.693528182455</v>
      </c>
      <c r="N63">
        <f t="shared" si="5"/>
        <v>44613.065323894647</v>
      </c>
      <c r="O63" s="50">
        <f>sectoral_raw_data!D93-sectoral_raw_data!H93-N63</f>
        <v>-27012.19677189162</v>
      </c>
      <c r="P63">
        <f t="shared" si="6"/>
        <v>-6.4051364770561003E-2</v>
      </c>
      <c r="Q63" s="62">
        <f>(sectoral_raw_data!D93*sectoral_raw_data!P93/100-sectoral_raw_data!F93-M63)/I63</f>
        <v>-8.6541515589787774E-2</v>
      </c>
      <c r="R63">
        <f>(sectoral_raw_data!D93*sectoral_raw_data!P93/100-sectoral_raw_data!F93-'GFCF CP'!B64)/I63</f>
        <v>-5.4651505123170525E-2</v>
      </c>
    </row>
    <row r="64" spans="3:18" x14ac:dyDescent="0.25">
      <c r="C64" s="73">
        <f>raw_data!A175</f>
        <v>41182</v>
      </c>
      <c r="D64" s="51">
        <f>raw_data!E175</f>
        <v>73663</v>
      </c>
      <c r="E64" s="51">
        <f>raw_data!H175</f>
        <v>65640</v>
      </c>
      <c r="F64">
        <f>sectoral_raw_data!AG94</f>
        <v>97.617735622465716</v>
      </c>
      <c r="G64">
        <f t="shared" si="3"/>
        <v>14.980060935203205</v>
      </c>
      <c r="H64">
        <f t="shared" si="4"/>
        <v>1.0328584460812289</v>
      </c>
      <c r="I64">
        <f>sectoral_raw_data!D94*sectoral_raw_data!P94/100+sectoral_raw_data!Q94/100*sectoral_raw_data!E94</f>
        <v>384210</v>
      </c>
      <c r="J64">
        <f t="shared" si="7"/>
        <v>0.17084406964941048</v>
      </c>
      <c r="K64" s="50">
        <f>sectoral_raw_data!D94+sectoral_raw_data!E94</f>
        <v>426784.33391859406</v>
      </c>
      <c r="L64">
        <f t="shared" si="8"/>
        <v>0.17260005615400745</v>
      </c>
      <c r="M64">
        <f t="shared" si="9"/>
        <v>39246.247077324981</v>
      </c>
      <c r="N64">
        <f t="shared" si="5"/>
        <v>44043.209909460544</v>
      </c>
      <c r="O64" s="50">
        <f>sectoral_raw_data!D94-sectoral_raw_data!H94-N64</f>
        <v>-26068.574974944822</v>
      </c>
      <c r="P64">
        <f t="shared" si="6"/>
        <v>-6.1081377415126044E-2</v>
      </c>
      <c r="Q64" s="62">
        <f>(sectoral_raw_data!D94*sectoral_raw_data!P94/100-sectoral_raw_data!F94-M64)/I64</f>
        <v>-7.8809107200033784E-2</v>
      </c>
      <c r="R64">
        <f>(sectoral_raw_data!D94*sectoral_raw_data!P94/100-sectoral_raw_data!F94-'GFCF CP'!B65)/I64</f>
        <v>-4.9044486439603657E-2</v>
      </c>
    </row>
    <row r="65" spans="3:18" x14ac:dyDescent="0.25">
      <c r="C65" s="73">
        <f>raw_data!A176</f>
        <v>41274</v>
      </c>
      <c r="D65" s="51">
        <f>raw_data!E176</f>
        <v>77984</v>
      </c>
      <c r="E65" s="51">
        <f>raw_data!H176</f>
        <v>69624</v>
      </c>
      <c r="F65">
        <f>sectoral_raw_data!AG95</f>
        <v>98.233717845410979</v>
      </c>
      <c r="G65">
        <f t="shared" si="3"/>
        <v>15.052673200964799</v>
      </c>
      <c r="H65">
        <f t="shared" si="4"/>
        <v>1.0378649805876883</v>
      </c>
      <c r="I65">
        <f>sectoral_raw_data!D95*sectoral_raw_data!P95/100+sectoral_raw_data!Q95/100*sectoral_raw_data!E95</f>
        <v>388596</v>
      </c>
      <c r="J65">
        <f t="shared" si="7"/>
        <v>0.17916808201834294</v>
      </c>
      <c r="K65" s="50">
        <f>sectoral_raw_data!D95+sectoral_raw_data!E95</f>
        <v>426451.91566169955</v>
      </c>
      <c r="L65">
        <f t="shared" si="8"/>
        <v>0.18286704112700949</v>
      </c>
      <c r="M65">
        <f t="shared" si="9"/>
        <v>41556.919944025794</v>
      </c>
      <c r="N65">
        <f t="shared" si="5"/>
        <v>46546.806344290868</v>
      </c>
      <c r="O65" s="50">
        <f>sectoral_raw_data!D95-sectoral_raw_data!H95-N65</f>
        <v>-30330.22975675857</v>
      </c>
      <c r="P65">
        <f t="shared" si="6"/>
        <v>-7.1122273444819667E-2</v>
      </c>
      <c r="Q65" s="62">
        <f>(sectoral_raw_data!D95*sectoral_raw_data!P95/100-sectoral_raw_data!F95-M65)/I65</f>
        <v>-8.5232271932870626E-2</v>
      </c>
      <c r="R65">
        <f>(sectoral_raw_data!D95*sectoral_raw_data!P95/100-sectoral_raw_data!F95-'GFCF CP'!B66)/I65</f>
        <v>-5.6921137502642369E-2</v>
      </c>
    </row>
    <row r="66" spans="3:18" x14ac:dyDescent="0.25">
      <c r="C66" s="73">
        <f>raw_data!A177</f>
        <v>41364</v>
      </c>
      <c r="D66" s="51">
        <f>raw_data!E177</f>
        <v>75057</v>
      </c>
      <c r="E66" s="51">
        <f>raw_data!H177</f>
        <v>67298</v>
      </c>
      <c r="F66">
        <f>sectoral_raw_data!AG96</f>
        <v>96.544261082490095</v>
      </c>
      <c r="G66">
        <f t="shared" si="3"/>
        <v>14.853355296495227</v>
      </c>
      <c r="H66">
        <f t="shared" si="4"/>
        <v>1.0241222340142868</v>
      </c>
      <c r="I66">
        <f>sectoral_raw_data!D96*sectoral_raw_data!P96/100+sectoral_raw_data!Q96/100*sectoral_raw_data!E96</f>
        <v>391269</v>
      </c>
      <c r="J66">
        <f t="shared" ref="J66:J93" si="10">E66/I66</f>
        <v>0.17199931504923724</v>
      </c>
      <c r="K66" s="50">
        <f>sectoral_raw_data!D96+sectoral_raw_data!E96</f>
        <v>428828.98121104343</v>
      </c>
      <c r="L66">
        <f t="shared" ref="L66:L93" si="11">D66/K66</f>
        <v>0.17502781595598718</v>
      </c>
      <c r="M66">
        <f t="shared" ref="M66:M93" si="12">E66*$B$3*H66^(-$B$2/(1+$B$2))</f>
        <v>40359.030280032988</v>
      </c>
      <c r="N66">
        <f t="shared" si="5"/>
        <v>45012.150966275905</v>
      </c>
      <c r="O66" s="50">
        <f>sectoral_raw_data!D96-sectoral_raw_data!H96-N66</f>
        <v>-28091.561696597128</v>
      </c>
      <c r="P66">
        <f t="shared" si="6"/>
        <v>-6.5507610090308185E-2</v>
      </c>
      <c r="Q66" s="62">
        <f>(sectoral_raw_data!D96*sectoral_raw_data!P96/100-sectoral_raw_data!F96-M66)/I66</f>
        <v>-8.1959036570832311E-2</v>
      </c>
      <c r="R66">
        <f>(sectoral_raw_data!D96*sectoral_raw_data!P96/100-sectoral_raw_data!F96-'GFCF CP'!B67)/I66</f>
        <v>-5.3460414020343003E-2</v>
      </c>
    </row>
    <row r="67" spans="3:18" x14ac:dyDescent="0.25">
      <c r="C67" s="73">
        <f>raw_data!A178</f>
        <v>41455</v>
      </c>
      <c r="D67" s="51">
        <f>raw_data!E178</f>
        <v>78358</v>
      </c>
      <c r="E67" s="51">
        <f>raw_data!H178</f>
        <v>70458</v>
      </c>
      <c r="F67">
        <f>sectoral_raw_data!AG97</f>
        <v>97.246571321909641</v>
      </c>
      <c r="G67">
        <f t="shared" ref="G67:G93" si="13">($B$3+(1-$B$3)*F67^($B$2/(1+$B$2)))^((1+$B$2)/$B$2)</f>
        <v>14.936274904977502</v>
      </c>
      <c r="H67">
        <f t="shared" ref="H67:H93" si="14">G67/$B$4</f>
        <v>1.0298394482724345</v>
      </c>
      <c r="I67">
        <f>sectoral_raw_data!D97*sectoral_raw_data!P97/100+sectoral_raw_data!Q97/100*sectoral_raw_data!E97</f>
        <v>393457</v>
      </c>
      <c r="J67">
        <f t="shared" si="10"/>
        <v>0.1790742063300437</v>
      </c>
      <c r="K67" s="50">
        <f>sectoral_raw_data!D97+sectoral_raw_data!E97</f>
        <v>431958.33109770162</v>
      </c>
      <c r="L67">
        <f t="shared" si="11"/>
        <v>0.18140175650941839</v>
      </c>
      <c r="M67">
        <f t="shared" si="12"/>
        <v>42170.715776391313</v>
      </c>
      <c r="N67">
        <f t="shared" ref="N67:N93" si="15">D67*$B$3*H67^(-$B$2/(1+$B$2))</f>
        <v>46899.045485345465</v>
      </c>
      <c r="O67" s="50">
        <f>sectoral_raw_data!D97-sectoral_raw_data!H97-N67</f>
        <v>-29577.775516058544</v>
      </c>
      <c r="P67">
        <f t="shared" ref="P67:P93" si="16">O67/K67</f>
        <v>-6.8473677636671296E-2</v>
      </c>
      <c r="Q67" s="62">
        <f>(sectoral_raw_data!D97*sectoral_raw_data!P97/100-sectoral_raw_data!F97-M67)/I67</f>
        <v>-8.6727941748123205E-2</v>
      </c>
      <c r="R67">
        <f>(sectoral_raw_data!D97*sectoral_raw_data!P97/100-sectoral_raw_data!F97-'GFCF CP'!B68)/I67</f>
        <v>-5.6471602266050427E-2</v>
      </c>
    </row>
    <row r="68" spans="3:18" x14ac:dyDescent="0.25">
      <c r="C68" s="73">
        <f>raw_data!A179</f>
        <v>41547</v>
      </c>
      <c r="D68" s="51">
        <f>raw_data!E179</f>
        <v>80106</v>
      </c>
      <c r="E68" s="51">
        <f>raw_data!H179</f>
        <v>72690</v>
      </c>
      <c r="F68">
        <f>sectoral_raw_data!AG98</f>
        <v>96.066486806903612</v>
      </c>
      <c r="G68">
        <f t="shared" si="13"/>
        <v>14.796894347369864</v>
      </c>
      <c r="H68">
        <f t="shared" si="14"/>
        <v>1.0202293147244292</v>
      </c>
      <c r="I68">
        <f>sectoral_raw_data!D98*sectoral_raw_data!P98/100+sectoral_raw_data!Q98/100*sectoral_raw_data!E98</f>
        <v>399659</v>
      </c>
      <c r="J68">
        <f t="shared" si="10"/>
        <v>0.18188005274496508</v>
      </c>
      <c r="K68" s="50">
        <f>sectoral_raw_data!D98+sectoral_raw_data!E98</f>
        <v>435767.8437365042</v>
      </c>
      <c r="L68">
        <f t="shared" si="11"/>
        <v>0.18382724001185757</v>
      </c>
      <c r="M68">
        <f t="shared" si="12"/>
        <v>43651.596880927296</v>
      </c>
      <c r="N68">
        <f t="shared" si="15"/>
        <v>48105.032600681829</v>
      </c>
      <c r="O68" s="50">
        <f>sectoral_raw_data!D98-sectoral_raw_data!H98-N68</f>
        <v>-32261.179527597247</v>
      </c>
      <c r="P68">
        <f t="shared" si="16"/>
        <v>-7.4032951240671663E-2</v>
      </c>
      <c r="Q68" s="62">
        <f>(sectoral_raw_data!D98*sectoral_raw_data!P98/100-sectoral_raw_data!F98-M68)/I68</f>
        <v>-8.6199977683293252E-2</v>
      </c>
      <c r="R68">
        <f>(sectoral_raw_data!D98*sectoral_raw_data!P98/100-sectoral_raw_data!F98-'GFCF CP'!B69)/I68</f>
        <v>-5.6331904335569949E-2</v>
      </c>
    </row>
    <row r="69" spans="3:18" x14ac:dyDescent="0.25">
      <c r="C69" s="73">
        <f>raw_data!A180</f>
        <v>41639</v>
      </c>
      <c r="D69" s="51">
        <f>raw_data!E180</f>
        <v>80552</v>
      </c>
      <c r="E69" s="51">
        <f>raw_data!H180</f>
        <v>73634</v>
      </c>
      <c r="F69">
        <f>sectoral_raw_data!AG99</f>
        <v>96.986216561383458</v>
      </c>
      <c r="G69">
        <f t="shared" si="13"/>
        <v>14.905546105195478</v>
      </c>
      <c r="H69">
        <f t="shared" si="14"/>
        <v>1.0277207318980428</v>
      </c>
      <c r="I69">
        <f>sectoral_raw_data!D99*sectoral_raw_data!P99/100+sectoral_raw_data!Q99/100*sectoral_raw_data!E99</f>
        <v>404408</v>
      </c>
      <c r="J69">
        <f t="shared" si="10"/>
        <v>0.18207849498526241</v>
      </c>
      <c r="K69" s="50">
        <f>sectoral_raw_data!D99+sectoral_raw_data!E99</f>
        <v>438739.98077461129</v>
      </c>
      <c r="L69">
        <f t="shared" si="11"/>
        <v>0.18359849462039574</v>
      </c>
      <c r="M69">
        <f t="shared" si="12"/>
        <v>44103.8420676276</v>
      </c>
      <c r="N69">
        <f t="shared" si="15"/>
        <v>48247.449360778148</v>
      </c>
      <c r="O69" s="50">
        <f>sectoral_raw_data!D99-sectoral_raw_data!H99-N69</f>
        <v>-32193.377900915191</v>
      </c>
      <c r="P69">
        <f t="shared" si="16"/>
        <v>-7.337689591013935E-2</v>
      </c>
      <c r="Q69" s="62">
        <f>(sectoral_raw_data!D99*sectoral_raw_data!P99/100-sectoral_raw_data!F99-M69)/I69</f>
        <v>-8.5915318360733711E-2</v>
      </c>
      <c r="R69">
        <f>(sectoral_raw_data!D99*sectoral_raw_data!P99/100-sectoral_raw_data!F99-'GFCF CP'!B70)/I69</f>
        <v>-5.4880388794015703E-2</v>
      </c>
    </row>
    <row r="70" spans="3:18" x14ac:dyDescent="0.25">
      <c r="C70" s="73">
        <f>raw_data!A181</f>
        <v>41729</v>
      </c>
      <c r="D70" s="51">
        <f>raw_data!E181</f>
        <v>83105</v>
      </c>
      <c r="E70" s="51">
        <f>raw_data!H181</f>
        <v>76084</v>
      </c>
      <c r="F70">
        <f>sectoral_raw_data!AG100</f>
        <v>96.86831646388984</v>
      </c>
      <c r="G70">
        <f t="shared" si="13"/>
        <v>14.891626694375665</v>
      </c>
      <c r="H70">
        <f t="shared" si="14"/>
        <v>1.0267610040910662</v>
      </c>
      <c r="I70">
        <f>sectoral_raw_data!D100*sectoral_raw_data!P100/100+sectoral_raw_data!Q100/100*sectoral_raw_data!E100</f>
        <v>408595</v>
      </c>
      <c r="J70">
        <f t="shared" si="10"/>
        <v>0.18620883760202644</v>
      </c>
      <c r="K70" s="50">
        <f>sectoral_raw_data!D100+sectoral_raw_data!E100</f>
        <v>442085.96821537137</v>
      </c>
      <c r="L70">
        <f t="shared" si="11"/>
        <v>0.18798379947565691</v>
      </c>
      <c r="M70">
        <f t="shared" si="12"/>
        <v>45586.404979098559</v>
      </c>
      <c r="N70">
        <f t="shared" si="15"/>
        <v>49793.099545081575</v>
      </c>
      <c r="O70" s="50">
        <f>sectoral_raw_data!D100-sectoral_raw_data!H100-N70</f>
        <v>-33745.547454779466</v>
      </c>
      <c r="P70">
        <f t="shared" si="16"/>
        <v>-7.6332545886956579E-2</v>
      </c>
      <c r="Q70" s="62">
        <f>(sectoral_raw_data!D100*sectoral_raw_data!P100/100-sectoral_raw_data!F100-M70)/I70</f>
        <v>-8.9772035827894517E-2</v>
      </c>
      <c r="R70">
        <f>(sectoral_raw_data!D100*sectoral_raw_data!P100/100-sectoral_raw_data!F100-'GFCF CP'!B71)/I70</f>
        <v>-5.6844218999208856E-2</v>
      </c>
    </row>
    <row r="71" spans="3:18" x14ac:dyDescent="0.25">
      <c r="C71" s="73">
        <f>raw_data!A182</f>
        <v>41820</v>
      </c>
      <c r="D71" s="51">
        <f>raw_data!E182</f>
        <v>83049</v>
      </c>
      <c r="E71" s="51">
        <f>raw_data!H182</f>
        <v>76213</v>
      </c>
      <c r="F71">
        <f>sectoral_raw_data!AG101</f>
        <v>96.205592339662488</v>
      </c>
      <c r="G71">
        <f t="shared" si="13"/>
        <v>14.81333747070479</v>
      </c>
      <c r="H71">
        <f t="shared" si="14"/>
        <v>1.0213630496865163</v>
      </c>
      <c r="I71">
        <f>sectoral_raw_data!D101*sectoral_raw_data!P101/100+sectoral_raw_data!Q101/100*sectoral_raw_data!E101</f>
        <v>412750</v>
      </c>
      <c r="J71">
        <f t="shared" si="10"/>
        <v>0.18464688067837673</v>
      </c>
      <c r="K71" s="50">
        <f>sectoral_raw_data!D101+sectoral_raw_data!E101</f>
        <v>445096.88106532081</v>
      </c>
      <c r="L71">
        <f t="shared" si="11"/>
        <v>0.1865863445307136</v>
      </c>
      <c r="M71">
        <f t="shared" si="12"/>
        <v>45749.185867610773</v>
      </c>
      <c r="N71">
        <f t="shared" si="15"/>
        <v>49852.704094041786</v>
      </c>
      <c r="O71" s="50">
        <f>sectoral_raw_data!D101-sectoral_raw_data!H101-N71</f>
        <v>-33673.493583886018</v>
      </c>
      <c r="P71">
        <f t="shared" si="16"/>
        <v>-7.565430138106094E-2</v>
      </c>
      <c r="Q71" s="62">
        <f>(sectoral_raw_data!D101*sectoral_raw_data!P101/100-sectoral_raw_data!F101-M71)/I71</f>
        <v>-8.8996210460595457E-2</v>
      </c>
      <c r="R71">
        <f>(sectoral_raw_data!D101*sectoral_raw_data!P101/100-sectoral_raw_data!F101-'GFCF CP'!B72)/I71</f>
        <v>-6.0479676130971625E-2</v>
      </c>
    </row>
    <row r="72" spans="3:18" x14ac:dyDescent="0.25">
      <c r="C72" s="73">
        <f>raw_data!A183</f>
        <v>41912</v>
      </c>
      <c r="D72" s="51">
        <f>raw_data!E183</f>
        <v>84312</v>
      </c>
      <c r="E72" s="51">
        <f>raw_data!H183</f>
        <v>77831</v>
      </c>
      <c r="F72">
        <f>sectoral_raw_data!AG102</f>
        <v>97.023675398714133</v>
      </c>
      <c r="G72">
        <f t="shared" si="13"/>
        <v>14.909968005290619</v>
      </c>
      <c r="H72">
        <f t="shared" si="14"/>
        <v>1.0280256169636475</v>
      </c>
      <c r="I72">
        <f>sectoral_raw_data!D102*sectoral_raw_data!P102/100+sectoral_raw_data!Q102/100*sectoral_raw_data!E102</f>
        <v>417481</v>
      </c>
      <c r="J72">
        <f t="shared" si="10"/>
        <v>0.18643004112762018</v>
      </c>
      <c r="K72" s="50">
        <f>sectoral_raw_data!D102+sectoral_raw_data!E102</f>
        <v>447981.40075976832</v>
      </c>
      <c r="L72">
        <f t="shared" si="11"/>
        <v>0.18820424208908759</v>
      </c>
      <c r="M72">
        <f t="shared" si="12"/>
        <v>46612.77209426622</v>
      </c>
      <c r="N72">
        <f t="shared" si="15"/>
        <v>50494.225190628073</v>
      </c>
      <c r="O72" s="50">
        <f>sectoral_raw_data!D102-sectoral_raw_data!H102-N72</f>
        <v>-34563.21776085977</v>
      </c>
      <c r="P72">
        <f t="shared" si="16"/>
        <v>-7.7153242751241857E-2</v>
      </c>
      <c r="Q72" s="62">
        <f>(sectoral_raw_data!D102*sectoral_raw_data!P102/100-sectoral_raw_data!F102-M72)/I72</f>
        <v>-8.9191537086157735E-2</v>
      </c>
      <c r="R72">
        <f>(sectoral_raw_data!D102*sectoral_raw_data!P102/100-sectoral_raw_data!F102-'GFCF CP'!B73)/I72</f>
        <v>-5.942963266952192E-2</v>
      </c>
    </row>
    <row r="73" spans="3:18" x14ac:dyDescent="0.25">
      <c r="C73" s="73">
        <f>raw_data!A184</f>
        <v>42004</v>
      </c>
      <c r="D73" s="51">
        <f>raw_data!E184</f>
        <v>85483</v>
      </c>
      <c r="E73" s="51">
        <f>raw_data!H184</f>
        <v>79660</v>
      </c>
      <c r="F73">
        <f>sectoral_raw_data!AG103</f>
        <v>97.022629757139541</v>
      </c>
      <c r="G73">
        <f t="shared" si="13"/>
        <v>14.909844573996399</v>
      </c>
      <c r="H73">
        <f t="shared" si="14"/>
        <v>1.0280171065139707</v>
      </c>
      <c r="I73">
        <f>sectoral_raw_data!D103*sectoral_raw_data!P103/100+sectoral_raw_data!Q103/100*sectoral_raw_data!E103</f>
        <v>422405</v>
      </c>
      <c r="J73">
        <f t="shared" si="10"/>
        <v>0.18858678282690783</v>
      </c>
      <c r="K73" s="50">
        <f>sectoral_raw_data!D103+sectoral_raw_data!E103</f>
        <v>450557.44655617845</v>
      </c>
      <c r="L73">
        <f t="shared" si="11"/>
        <v>0.18972719384262007</v>
      </c>
      <c r="M73">
        <f t="shared" si="12"/>
        <v>47708.295313945971</v>
      </c>
      <c r="N73">
        <f t="shared" si="15"/>
        <v>51195.684262139635</v>
      </c>
      <c r="O73" s="50">
        <f>sectoral_raw_data!D103-sectoral_raw_data!H103-N73</f>
        <v>-34233.367927634681</v>
      </c>
      <c r="P73">
        <f t="shared" si="16"/>
        <v>-7.5980029160091223E-2</v>
      </c>
      <c r="Q73" s="62">
        <f>(sectoral_raw_data!D103*sectoral_raw_data!P103/100-sectoral_raw_data!F103-M73)/I73</f>
        <v>-8.7582522256947654E-2</v>
      </c>
      <c r="R73">
        <f>(sectoral_raw_data!D103*sectoral_raw_data!P103/100-sectoral_raw_data!F103-'GFCF CP'!B74)/I73</f>
        <v>-5.7269113306313665E-2</v>
      </c>
    </row>
    <row r="74" spans="3:18" x14ac:dyDescent="0.25">
      <c r="C74" s="73">
        <f>raw_data!A185</f>
        <v>42094</v>
      </c>
      <c r="D74" s="51">
        <f>raw_data!E185</f>
        <v>87958</v>
      </c>
      <c r="E74" s="51">
        <f>raw_data!H185</f>
        <v>81458</v>
      </c>
      <c r="F74">
        <f>sectoral_raw_data!AG104</f>
        <v>98.129706083771325</v>
      </c>
      <c r="G74">
        <f t="shared" si="13"/>
        <v>15.04041702453911</v>
      </c>
      <c r="H74">
        <f t="shared" si="14"/>
        <v>1.0370199309318362</v>
      </c>
      <c r="I74">
        <f>sectoral_raw_data!D104*sectoral_raw_data!P104/100+sectoral_raw_data!Q104/100*sectoral_raw_data!E104</f>
        <v>424223</v>
      </c>
      <c r="J74">
        <f t="shared" si="10"/>
        <v>0.19201693448964341</v>
      </c>
      <c r="K74" s="50">
        <f>sectoral_raw_data!D104+sectoral_raw_data!E104</f>
        <v>452301.19577586709</v>
      </c>
      <c r="L74">
        <f t="shared" si="11"/>
        <v>0.1944677591424866</v>
      </c>
      <c r="M74">
        <f t="shared" si="12"/>
        <v>48634.409807927281</v>
      </c>
      <c r="N74">
        <f t="shared" si="15"/>
        <v>52515.227698760929</v>
      </c>
      <c r="O74" s="50">
        <f>sectoral_raw_data!D104-sectoral_raw_data!H104-N74</f>
        <v>-35230.092362804375</v>
      </c>
      <c r="P74">
        <f t="shared" si="16"/>
        <v>-7.7890778737322336E-2</v>
      </c>
      <c r="Q74" s="62">
        <f>(sectoral_raw_data!D104*sectoral_raw_data!P104/100-sectoral_raw_data!F104-M74)/I74</f>
        <v>-8.8098499628561588E-2</v>
      </c>
      <c r="R74">
        <f>(sectoral_raw_data!D104*sectoral_raw_data!P104/100-sectoral_raw_data!F104-'GFCF CP'!B75)/I74</f>
        <v>-5.8122976197130742E-2</v>
      </c>
    </row>
    <row r="75" spans="3:18" x14ac:dyDescent="0.25">
      <c r="C75" s="73">
        <f>raw_data!A186</f>
        <v>42185</v>
      </c>
      <c r="D75" s="51">
        <f>raw_data!E186</f>
        <v>88316</v>
      </c>
      <c r="E75" s="51">
        <f>raw_data!H186</f>
        <v>82581</v>
      </c>
      <c r="F75">
        <f>sectoral_raw_data!AG105</f>
        <v>98.455712660800003</v>
      </c>
      <c r="G75">
        <f t="shared" si="13"/>
        <v>15.078825387604491</v>
      </c>
      <c r="H75">
        <f t="shared" si="14"/>
        <v>1.0396681446049201</v>
      </c>
      <c r="I75">
        <f>sectoral_raw_data!D105*sectoral_raw_data!P105/100+sectoral_raw_data!Q105/100*sectoral_raw_data!E105</f>
        <v>425716</v>
      </c>
      <c r="J75">
        <f t="shared" si="10"/>
        <v>0.19398143363181089</v>
      </c>
      <c r="K75" s="50">
        <f>sectoral_raw_data!D105+sectoral_raw_data!E105</f>
        <v>455601.21277779073</v>
      </c>
      <c r="L75">
        <f t="shared" si="11"/>
        <v>0.1938449624871261</v>
      </c>
      <c r="M75">
        <f t="shared" si="12"/>
        <v>49260.295559015853</v>
      </c>
      <c r="N75">
        <f t="shared" si="15"/>
        <v>52681.273689953421</v>
      </c>
      <c r="O75" s="50">
        <f>sectoral_raw_data!D105-sectoral_raw_data!H105-N75</f>
        <v>-36993.654618779852</v>
      </c>
      <c r="P75">
        <f t="shared" si="16"/>
        <v>-8.1197445444076727E-2</v>
      </c>
      <c r="Q75" s="62">
        <f>(sectoral_raw_data!D105*sectoral_raw_data!P105/100-sectoral_raw_data!F105-M75)/I75</f>
        <v>-9.4075147654811855E-2</v>
      </c>
      <c r="R75">
        <f>(sectoral_raw_data!D105*sectoral_raw_data!P105/100-sectoral_raw_data!F105-'GFCF CP'!B76)/I75</f>
        <v>-6.2625751111815925E-2</v>
      </c>
    </row>
    <row r="76" spans="3:18" x14ac:dyDescent="0.25">
      <c r="C76" s="73">
        <f>raw_data!A187</f>
        <v>42277</v>
      </c>
      <c r="D76" s="51">
        <f>raw_data!E187</f>
        <v>87302</v>
      </c>
      <c r="E76" s="51">
        <f>raw_data!H187</f>
        <v>81802</v>
      </c>
      <c r="F76">
        <f>sectoral_raw_data!AG106</f>
        <v>99.942922979916631</v>
      </c>
      <c r="G76">
        <f t="shared" si="13"/>
        <v>15.25380161558811</v>
      </c>
      <c r="H76">
        <f t="shared" si="14"/>
        <v>1.0517325598111098</v>
      </c>
      <c r="I76">
        <f>sectoral_raw_data!D106*sectoral_raw_data!P106/100+sectoral_raw_data!Q106/100*sectoral_raw_data!E106</f>
        <v>428278</v>
      </c>
      <c r="J76">
        <f t="shared" si="10"/>
        <v>0.19100210610864907</v>
      </c>
      <c r="K76" s="50">
        <f>sectoral_raw_data!D106+sectoral_raw_data!E106</f>
        <v>457327.21741231636</v>
      </c>
      <c r="L76">
        <f t="shared" si="11"/>
        <v>0.19089613886087695</v>
      </c>
      <c r="M76">
        <f t="shared" si="12"/>
        <v>48596.260262533142</v>
      </c>
      <c r="N76">
        <f t="shared" si="15"/>
        <v>51863.655087157626</v>
      </c>
      <c r="O76" s="50">
        <f>sectoral_raw_data!D106-sectoral_raw_data!H106-N76</f>
        <v>-38204.216326993053</v>
      </c>
      <c r="P76">
        <f t="shared" si="16"/>
        <v>-8.3538033321443356E-2</v>
      </c>
      <c r="Q76" s="62">
        <f>(sectoral_raw_data!D106*sectoral_raw_data!P106/100-sectoral_raw_data!F106-M76)/I76</f>
        <v>-9.879157991429198E-2</v>
      </c>
      <c r="R76">
        <f>(sectoral_raw_data!D106*sectoral_raw_data!P106/100-sectoral_raw_data!F106-'GFCF CP'!B77)/I76</f>
        <v>-6.9799874750245738E-2</v>
      </c>
    </row>
    <row r="77" spans="3:18" x14ac:dyDescent="0.25">
      <c r="C77" s="73">
        <f>raw_data!A188</f>
        <v>42369</v>
      </c>
      <c r="D77" s="51">
        <f>raw_data!E188</f>
        <v>90254</v>
      </c>
      <c r="E77" s="51">
        <f>raw_data!H188</f>
        <v>84966</v>
      </c>
      <c r="F77">
        <f>sectoral_raw_data!AG107</f>
        <v>98.652287353467443</v>
      </c>
      <c r="G77">
        <f t="shared" si="13"/>
        <v>15.101975613033519</v>
      </c>
      <c r="H77">
        <f t="shared" si="14"/>
        <v>1.0412643267544108</v>
      </c>
      <c r="I77">
        <f>sectoral_raw_data!D107*sectoral_raw_data!P107/100+sectoral_raw_data!Q107/100*sectoral_raw_data!E107</f>
        <v>433853</v>
      </c>
      <c r="J77">
        <f t="shared" si="10"/>
        <v>0.19584052662998758</v>
      </c>
      <c r="K77" s="50">
        <f>sectoral_raw_data!D107+sectoral_raw_data!E107</f>
        <v>460028.40754128963</v>
      </c>
      <c r="L77">
        <f t="shared" si="11"/>
        <v>0.19619223187189649</v>
      </c>
      <c r="M77">
        <f t="shared" si="12"/>
        <v>50655.386884315143</v>
      </c>
      <c r="N77">
        <f t="shared" si="15"/>
        <v>53808.008943071094</v>
      </c>
      <c r="O77" s="50">
        <f>sectoral_raw_data!D107-sectoral_raw_data!H107-N77</f>
        <v>-40006.087479025067</v>
      </c>
      <c r="P77">
        <f t="shared" si="16"/>
        <v>-8.6964384857981497E-2</v>
      </c>
      <c r="Q77" s="62">
        <f>(sectoral_raw_data!D107*sectoral_raw_data!P107/100-sectoral_raw_data!F107-M77)/I77</f>
        <v>-9.8527351163447394E-2</v>
      </c>
      <c r="R77">
        <f>(sectoral_raw_data!D107*sectoral_raw_data!P107/100-sectoral_raw_data!F107-'GFCF CP'!B78)/I77</f>
        <v>-7.0467811210567721E-2</v>
      </c>
    </row>
    <row r="78" spans="3:18" x14ac:dyDescent="0.25">
      <c r="C78" s="73">
        <f>raw_data!A189</f>
        <v>42460</v>
      </c>
      <c r="D78" s="51">
        <f>raw_data!E189</f>
        <v>91096</v>
      </c>
      <c r="E78" s="51">
        <f>raw_data!H189</f>
        <v>85832</v>
      </c>
      <c r="F78">
        <f>sectoral_raw_data!AG108</f>
        <v>99.568403561136691</v>
      </c>
      <c r="G78">
        <f t="shared" si="13"/>
        <v>15.209774590513888</v>
      </c>
      <c r="H78">
        <f t="shared" si="14"/>
        <v>1.0486969456770661</v>
      </c>
      <c r="I78">
        <f>sectoral_raw_data!D108*sectoral_raw_data!P108/100+sectoral_raw_data!Q108/100*sectoral_raw_data!E108</f>
        <v>436328</v>
      </c>
      <c r="J78">
        <f t="shared" si="10"/>
        <v>0.19671439834253129</v>
      </c>
      <c r="K78" s="50">
        <f>sectoral_raw_data!D108+sectoral_raw_data!E108</f>
        <v>461072.12754465523</v>
      </c>
      <c r="L78">
        <f t="shared" si="11"/>
        <v>0.19757429382060679</v>
      </c>
      <c r="M78">
        <f t="shared" si="12"/>
        <v>51042.694730492687</v>
      </c>
      <c r="N78">
        <f t="shared" si="15"/>
        <v>54173.097669505107</v>
      </c>
      <c r="O78" s="50">
        <f>sectoral_raw_data!D108-sectoral_raw_data!H108-N78</f>
        <v>-42649.431742032437</v>
      </c>
      <c r="P78">
        <f t="shared" si="16"/>
        <v>-9.2500563781968803E-2</v>
      </c>
      <c r="Q78" s="62">
        <f>(sectoral_raw_data!D108*sectoral_raw_data!P108/100-sectoral_raw_data!F108-M78)/I78</f>
        <v>-0.10259642913242489</v>
      </c>
      <c r="R78">
        <f>(sectoral_raw_data!D108*sectoral_raw_data!P108/100-sectoral_raw_data!F108-'GFCF CP'!B79)/I78</f>
        <v>-7.6588304633111379E-2</v>
      </c>
    </row>
    <row r="79" spans="3:18" x14ac:dyDescent="0.25">
      <c r="C79" s="73">
        <f>raw_data!A190</f>
        <v>42551</v>
      </c>
      <c r="D79" s="51">
        <f>raw_data!E190</f>
        <v>91833</v>
      </c>
      <c r="E79" s="51">
        <f>raw_data!H190</f>
        <v>87566</v>
      </c>
      <c r="F79">
        <f>sectoral_raw_data!AG109</f>
        <v>99.095531096522066</v>
      </c>
      <c r="G79">
        <f t="shared" si="13"/>
        <v>15.154150408096548</v>
      </c>
      <c r="H79">
        <f t="shared" si="14"/>
        <v>1.0448617205157917</v>
      </c>
      <c r="I79">
        <f>sectoral_raw_data!D109*sectoral_raw_data!P109/100+sectoral_raw_data!Q109/100*sectoral_raw_data!E109</f>
        <v>441620</v>
      </c>
      <c r="J79">
        <f t="shared" si="10"/>
        <v>0.19828359222861283</v>
      </c>
      <c r="K79" s="50">
        <f>sectoral_raw_data!D109+sectoral_raw_data!E109</f>
        <v>463144.25904060772</v>
      </c>
      <c r="L79">
        <f t="shared" si="11"/>
        <v>0.1982816330061607</v>
      </c>
      <c r="M79">
        <f t="shared" si="12"/>
        <v>52141.616072601217</v>
      </c>
      <c r="N79">
        <f t="shared" si="15"/>
        <v>54682.422730228493</v>
      </c>
      <c r="O79" s="50">
        <f>sectoral_raw_data!D109-sectoral_raw_data!H109-N79</f>
        <v>-42584.517776528497</v>
      </c>
      <c r="P79">
        <f t="shared" si="16"/>
        <v>-9.1946552170896617E-2</v>
      </c>
      <c r="Q79" s="62">
        <f>(sectoral_raw_data!D109*sectoral_raw_data!P109/100-sectoral_raw_data!F109-M79)/I79</f>
        <v>-0.1003999277039111</v>
      </c>
      <c r="R79">
        <f>(sectoral_raw_data!D109*sectoral_raw_data!P109/100-sectoral_raw_data!F109-'GFCF CP'!B80)/I79</f>
        <v>-7.469900016869567E-2</v>
      </c>
    </row>
    <row r="80" spans="3:18" x14ac:dyDescent="0.25">
      <c r="C80" s="73">
        <f>raw_data!A191</f>
        <v>42643</v>
      </c>
      <c r="D80" s="51">
        <f>raw_data!E191</f>
        <v>93826</v>
      </c>
      <c r="E80" s="51">
        <f>raw_data!H191</f>
        <v>89889</v>
      </c>
      <c r="F80">
        <f>sectoral_raw_data!AG110</f>
        <v>97.665041715535949</v>
      </c>
      <c r="G80">
        <f t="shared" si="13"/>
        <v>14.98563981805963</v>
      </c>
      <c r="H80">
        <f t="shared" si="14"/>
        <v>1.0332431038141234</v>
      </c>
      <c r="I80">
        <f>sectoral_raw_data!D110*sectoral_raw_data!P110/100+sectoral_raw_data!Q110/100*sectoral_raw_data!E110</f>
        <v>447396</v>
      </c>
      <c r="J80">
        <f t="shared" si="10"/>
        <v>0.20091596706273637</v>
      </c>
      <c r="K80" s="50">
        <f>sectoral_raw_data!D110+sectoral_raw_data!E110</f>
        <v>464210.34703792568</v>
      </c>
      <c r="L80">
        <f t="shared" si="11"/>
        <v>0.2021195791922632</v>
      </c>
      <c r="M80">
        <f t="shared" si="12"/>
        <v>53737.657286136753</v>
      </c>
      <c r="N80">
        <f t="shared" si="15"/>
        <v>56091.284056214521</v>
      </c>
      <c r="O80" s="50">
        <f>sectoral_raw_data!D110-sectoral_raw_data!H110-N80</f>
        <v>-45211.778903524384</v>
      </c>
      <c r="P80">
        <f t="shared" si="16"/>
        <v>-9.7395026181591363E-2</v>
      </c>
      <c r="Q80" s="62">
        <f>(sectoral_raw_data!D110*sectoral_raw_data!P110/100-sectoral_raw_data!F110-M80)/I80</f>
        <v>-9.8536100649395067E-2</v>
      </c>
      <c r="R80">
        <f>(sectoral_raw_data!D110*sectoral_raw_data!P110/100-sectoral_raw_data!F110-'GFCF CP'!B81)/I80</f>
        <v>-6.9579033044894142E-2</v>
      </c>
    </row>
    <row r="81" spans="3:18" x14ac:dyDescent="0.25">
      <c r="C81" s="73">
        <f>raw_data!A192</f>
        <v>42735</v>
      </c>
      <c r="D81" s="51">
        <f>raw_data!E192</f>
        <v>92814</v>
      </c>
      <c r="E81" s="51">
        <f>raw_data!H192</f>
        <v>89931</v>
      </c>
      <c r="F81">
        <f>sectoral_raw_data!AG111</f>
        <v>97.797460609838893</v>
      </c>
      <c r="G81">
        <f t="shared" si="13"/>
        <v>15.001254044529004</v>
      </c>
      <c r="H81">
        <f t="shared" si="14"/>
        <v>1.0343196872644631</v>
      </c>
      <c r="I81">
        <f>sectoral_raw_data!D111*sectoral_raw_data!P111/100+sectoral_raw_data!Q111/100*sectoral_raw_data!E111</f>
        <v>452020</v>
      </c>
      <c r="J81">
        <f t="shared" si="10"/>
        <v>0.19895358612450775</v>
      </c>
      <c r="K81" s="50">
        <f>sectoral_raw_data!D111+sectoral_raw_data!E111</f>
        <v>466905.26637681131</v>
      </c>
      <c r="L81">
        <f t="shared" si="11"/>
        <v>0.19878550679078305</v>
      </c>
      <c r="M81">
        <f t="shared" si="12"/>
        <v>53742.902527704442</v>
      </c>
      <c r="N81">
        <f t="shared" si="15"/>
        <v>55465.787717320622</v>
      </c>
      <c r="O81" s="50">
        <f>sectoral_raw_data!D111-sectoral_raw_data!H111-N81</f>
        <v>-44301.863751183628</v>
      </c>
      <c r="P81">
        <f t="shared" si="16"/>
        <v>-9.4884052379546821E-2</v>
      </c>
      <c r="Q81" s="62">
        <f>(sectoral_raw_data!D111*sectoral_raw_data!P111/100-sectoral_raw_data!F111-M81)/I81</f>
        <v>-9.8468878650733241E-2</v>
      </c>
      <c r="R81">
        <f>(sectoral_raw_data!D111*sectoral_raw_data!P111/100-sectoral_raw_data!F111-'GFCF CP'!B82)/I81</f>
        <v>-6.6418199899071634E-2</v>
      </c>
    </row>
    <row r="82" spans="3:18" x14ac:dyDescent="0.25">
      <c r="C82" s="73">
        <f>raw_data!A193</f>
        <v>42825</v>
      </c>
      <c r="D82" s="51">
        <f>raw_data!E193</f>
        <v>93347</v>
      </c>
      <c r="E82" s="51">
        <f>raw_data!H193</f>
        <v>90700</v>
      </c>
      <c r="F82">
        <f>sectoral_raw_data!AG112</f>
        <v>97.40540316714673</v>
      </c>
      <c r="G82">
        <f t="shared" si="13"/>
        <v>14.955015253581076</v>
      </c>
      <c r="H82">
        <f t="shared" si="14"/>
        <v>1.0311315743473173</v>
      </c>
      <c r="I82">
        <f>sectoral_raw_data!D112*sectoral_raw_data!P112/100+sectoral_raw_data!Q112/100*sectoral_raw_data!E112</f>
        <v>455896</v>
      </c>
      <c r="J82">
        <f t="shared" si="10"/>
        <v>0.19894888307859687</v>
      </c>
      <c r="K82" s="50">
        <f>sectoral_raw_data!D112+sectoral_raw_data!E112</f>
        <v>468796.22127542732</v>
      </c>
      <c r="L82">
        <f t="shared" si="11"/>
        <v>0.19912063229954394</v>
      </c>
      <c r="M82">
        <f t="shared" si="12"/>
        <v>54261.865006261702</v>
      </c>
      <c r="N82">
        <f t="shared" si="15"/>
        <v>55845.449975077296</v>
      </c>
      <c r="O82" s="50">
        <f>sectoral_raw_data!D112-sectoral_raw_data!H112-N82</f>
        <v>-44648.729575760401</v>
      </c>
      <c r="P82">
        <f t="shared" si="16"/>
        <v>-9.5241231796380804E-2</v>
      </c>
      <c r="Q82" s="62">
        <f>(sectoral_raw_data!D112*sectoral_raw_data!P112/100-sectoral_raw_data!F112-M82)/I82</f>
        <v>-9.6644552718737828E-2</v>
      </c>
      <c r="R82">
        <f>(sectoral_raw_data!D112*sectoral_raw_data!P112/100-sectoral_raw_data!F112-'GFCF CP'!B83)/I82</f>
        <v>-6.5716647985262097E-2</v>
      </c>
    </row>
    <row r="83" spans="3:18" x14ac:dyDescent="0.25">
      <c r="C83" s="73">
        <f>raw_data!A194</f>
        <v>42916</v>
      </c>
      <c r="D83" s="51">
        <f>raw_data!E194</f>
        <v>95085</v>
      </c>
      <c r="E83" s="51">
        <f>raw_data!H194</f>
        <v>92977</v>
      </c>
      <c r="F83">
        <f>sectoral_raw_data!AG113</f>
        <v>97.455404239564729</v>
      </c>
      <c r="G83">
        <f t="shared" si="13"/>
        <v>14.960913865229513</v>
      </c>
      <c r="H83">
        <f t="shared" si="14"/>
        <v>1.0315382770227999</v>
      </c>
      <c r="I83">
        <f>sectoral_raw_data!D113*sectoral_raw_data!P113/100+sectoral_raw_data!Q113/100*sectoral_raw_data!E113</f>
        <v>459073</v>
      </c>
      <c r="J83">
        <f t="shared" si="10"/>
        <v>0.20253205917141717</v>
      </c>
      <c r="K83" s="50">
        <f>sectoral_raw_data!D113+sectoral_raw_data!E113</f>
        <v>470624.49655031203</v>
      </c>
      <c r="L83">
        <f t="shared" si="11"/>
        <v>0.20204005676919742</v>
      </c>
      <c r="M83">
        <f t="shared" si="12"/>
        <v>55616.312178528322</v>
      </c>
      <c r="N83">
        <f t="shared" si="15"/>
        <v>56877.260435326651</v>
      </c>
      <c r="O83" s="50">
        <f>sectoral_raw_data!D113-sectoral_raw_data!H113-N83</f>
        <v>-43329.603791831192</v>
      </c>
      <c r="P83">
        <f t="shared" si="16"/>
        <v>-9.2068313718130151E-2</v>
      </c>
      <c r="Q83" s="62">
        <f>(sectoral_raw_data!D113*sectoral_raw_data!P113/100-sectoral_raw_data!F113-M83)/I83</f>
        <v>-9.5534505794347135E-2</v>
      </c>
      <c r="R83">
        <f>(sectoral_raw_data!D113*sectoral_raw_data!P113/100-sectoral_raw_data!F113-'GFCF CP'!B84)/I83</f>
        <v>-6.3295319106689146E-2</v>
      </c>
    </row>
    <row r="84" spans="3:18" x14ac:dyDescent="0.25">
      <c r="C84" s="73">
        <f>raw_data!A195</f>
        <v>43008</v>
      </c>
      <c r="D84" s="51">
        <f>raw_data!E195</f>
        <v>94995</v>
      </c>
      <c r="E84" s="51">
        <f>raw_data!H195</f>
        <v>93258</v>
      </c>
      <c r="F84">
        <f>sectoral_raw_data!AG114</f>
        <v>98.443450605018924</v>
      </c>
      <c r="G84">
        <f t="shared" si="13"/>
        <v>15.077381080746253</v>
      </c>
      <c r="H84">
        <f t="shared" si="14"/>
        <v>1.0395685612625214</v>
      </c>
      <c r="I84">
        <f>sectoral_raw_data!D114*sectoral_raw_data!P114/100+sectoral_raw_data!Q114/100*sectoral_raw_data!E114</f>
        <v>462131</v>
      </c>
      <c r="J84">
        <f t="shared" si="10"/>
        <v>0.20179992253278833</v>
      </c>
      <c r="K84" s="50">
        <f>sectoral_raw_data!D114+sectoral_raw_data!E114</f>
        <v>472809.47557647858</v>
      </c>
      <c r="L84">
        <f t="shared" si="11"/>
        <v>0.20091602412192822</v>
      </c>
      <c r="M84">
        <f t="shared" si="12"/>
        <v>55631.111157024046</v>
      </c>
      <c r="N84">
        <f t="shared" si="15"/>
        <v>56667.282210228608</v>
      </c>
      <c r="O84" s="50">
        <f>sectoral_raw_data!D114-sectoral_raw_data!H114-N84</f>
        <v>-42272.139345380878</v>
      </c>
      <c r="P84">
        <f t="shared" si="16"/>
        <v>-8.9406286314038158E-2</v>
      </c>
      <c r="Q84" s="62">
        <f>(sectoral_raw_data!D114*sectoral_raw_data!P114/100-sectoral_raw_data!F114-M84)/I84</f>
        <v>-9.5488316423317302E-2</v>
      </c>
      <c r="R84">
        <f>(sectoral_raw_data!D114*sectoral_raw_data!P114/100-sectoral_raw_data!F114-'GFCF CP'!B85)/I84</f>
        <v>-6.2792635868039834E-2</v>
      </c>
    </row>
    <row r="85" spans="3:18" x14ac:dyDescent="0.25">
      <c r="C85" s="73">
        <f>raw_data!A196</f>
        <v>43100</v>
      </c>
      <c r="D85" s="51">
        <f>raw_data!E196</f>
        <v>96360</v>
      </c>
      <c r="E85" s="51">
        <f>raw_data!H196</f>
        <v>95398</v>
      </c>
      <c r="F85">
        <f>sectoral_raw_data!AG115</f>
        <v>99.106970592777628</v>
      </c>
      <c r="G85">
        <f t="shared" si="13"/>
        <v>15.155496505775641</v>
      </c>
      <c r="H85">
        <f t="shared" si="14"/>
        <v>1.0449545324451368</v>
      </c>
      <c r="I85">
        <f>sectoral_raw_data!D115*sectoral_raw_data!P115/100+sectoral_raw_data!Q115/100*sectoral_raw_data!E115</f>
        <v>466908</v>
      </c>
      <c r="J85">
        <f t="shared" si="10"/>
        <v>0.20431862379740762</v>
      </c>
      <c r="K85" s="50">
        <f>sectoral_raw_data!D115+sectoral_raw_data!E115</f>
        <v>474465.80659778195</v>
      </c>
      <c r="L85">
        <f t="shared" si="11"/>
        <v>0.20309155825361108</v>
      </c>
      <c r="M85">
        <f t="shared" si="12"/>
        <v>56803.429598850511</v>
      </c>
      <c r="N85">
        <f t="shared" si="15"/>
        <v>57376.239293750761</v>
      </c>
      <c r="O85" s="50">
        <f>sectoral_raw_data!D115-sectoral_raw_data!H115-N85</f>
        <v>-42064.759201410961</v>
      </c>
      <c r="P85">
        <f t="shared" si="16"/>
        <v>-8.8657093127620143E-2</v>
      </c>
      <c r="Q85" s="62">
        <f>(sectoral_raw_data!D115*sectoral_raw_data!P115/100-sectoral_raw_data!F115-M85)/I85</f>
        <v>-9.7887441634862779E-2</v>
      </c>
      <c r="R85">
        <f>(sectoral_raw_data!D115*sectoral_raw_data!P115/100-sectoral_raw_data!F115-'GFCF CP'!B86)/I85</f>
        <v>-6.3361665291177274E-2</v>
      </c>
    </row>
    <row r="86" spans="3:18" x14ac:dyDescent="0.25">
      <c r="C86" s="73">
        <f>raw_data!A197</f>
        <v>43190</v>
      </c>
      <c r="D86" s="51">
        <f>raw_data!E197</f>
        <v>95151</v>
      </c>
      <c r="E86" s="51">
        <f>raw_data!H197</f>
        <v>94461</v>
      </c>
      <c r="F86">
        <f>sectoral_raw_data!AG116</f>
        <v>99.421684243254774</v>
      </c>
      <c r="G86">
        <f t="shared" si="13"/>
        <v>15.192520146264124</v>
      </c>
      <c r="H86">
        <f t="shared" si="14"/>
        <v>1.0475072710453743</v>
      </c>
      <c r="I86">
        <f>sectoral_raw_data!D116*sectoral_raw_data!P116/100+sectoral_raw_data!Q116/100*sectoral_raw_data!E116</f>
        <v>470144</v>
      </c>
      <c r="J86">
        <f t="shared" si="10"/>
        <v>0.20091929281241491</v>
      </c>
      <c r="K86" s="50">
        <f>sectoral_raw_data!D116+sectoral_raw_data!E116</f>
        <v>474379.91241361795</v>
      </c>
      <c r="L86">
        <f t="shared" si="11"/>
        <v>0.20057974106845533</v>
      </c>
      <c r="M86">
        <f t="shared" si="12"/>
        <v>56196.830375224075</v>
      </c>
      <c r="N86">
        <f t="shared" si="15"/>
        <v>56607.325849111767</v>
      </c>
      <c r="O86" s="50">
        <f>sectoral_raw_data!D116-sectoral_raw_data!H116-N86</f>
        <v>-40522.366266921417</v>
      </c>
      <c r="P86">
        <f t="shared" si="16"/>
        <v>-8.5421758397706868E-2</v>
      </c>
      <c r="Q86" s="62">
        <f>(sectoral_raw_data!D116*sectoral_raw_data!P116/100-sectoral_raw_data!F116-M86)/I86</f>
        <v>-9.9103318079618322E-2</v>
      </c>
      <c r="R86">
        <f>(sectoral_raw_data!D116*sectoral_raw_data!P116/100-sectoral_raw_data!F116-'GFCF CP'!B87)/I86</f>
        <v>-6.3690951868545606E-2</v>
      </c>
    </row>
    <row r="87" spans="3:18" x14ac:dyDescent="0.25">
      <c r="C87" s="73">
        <f>raw_data!A198</f>
        <v>43281</v>
      </c>
      <c r="D87" s="51">
        <f>raw_data!E198</f>
        <v>95205</v>
      </c>
      <c r="E87" s="51">
        <f>raw_data!H198</f>
        <v>94867</v>
      </c>
      <c r="F87">
        <f>sectoral_raw_data!AG117</f>
        <v>100.03108574737347</v>
      </c>
      <c r="G87">
        <f t="shared" si="13"/>
        <v>15.264162119188709</v>
      </c>
      <c r="H87">
        <f t="shared" si="14"/>
        <v>1.0524469049460077</v>
      </c>
      <c r="I87">
        <f>sectoral_raw_data!D117*sectoral_raw_data!P117/100+sectoral_raw_data!Q117/100*sectoral_raw_data!E117</f>
        <v>475620</v>
      </c>
      <c r="J87">
        <f t="shared" si="10"/>
        <v>0.19945965266389135</v>
      </c>
      <c r="K87" s="50">
        <f>sectoral_raw_data!D117+sectoral_raw_data!E117</f>
        <v>476001.90078768192</v>
      </c>
      <c r="L87">
        <f t="shared" si="11"/>
        <v>0.20000970551263761</v>
      </c>
      <c r="M87">
        <f t="shared" si="12"/>
        <v>56344.231641986742</v>
      </c>
      <c r="N87">
        <f t="shared" si="15"/>
        <v>56544.979534246348</v>
      </c>
      <c r="O87" s="50">
        <f>sectoral_raw_data!D117-sectoral_raw_data!H117-N87</f>
        <v>-39842.125927921035</v>
      </c>
      <c r="P87">
        <f t="shared" si="16"/>
        <v>-8.370161098514689E-2</v>
      </c>
      <c r="Q87" s="62">
        <f>(sectoral_raw_data!D117*sectoral_raw_data!P117/100-sectoral_raw_data!F117-M87)/I87</f>
        <v>-9.6737377826808676E-2</v>
      </c>
      <c r="R87">
        <f>(sectoral_raw_data!D117*sectoral_raw_data!P117/100-sectoral_raw_data!F117-'GFCF CP'!B88)/I87</f>
        <v>-6.0372347205106786E-2</v>
      </c>
    </row>
    <row r="88" spans="3:18" x14ac:dyDescent="0.25">
      <c r="C88" s="73">
        <f>raw_data!A199</f>
        <v>43373</v>
      </c>
      <c r="D88" s="51">
        <f>raw_data!E199</f>
        <v>95556</v>
      </c>
      <c r="E88" s="51">
        <f>raw_data!H199</f>
        <v>95729</v>
      </c>
      <c r="F88">
        <f>sectoral_raw_data!AG118</f>
        <v>100.06068455847479</v>
      </c>
      <c r="G88">
        <f t="shared" si="13"/>
        <v>15.267640138484349</v>
      </c>
      <c r="H88">
        <f t="shared" si="14"/>
        <v>1.0526867104862303</v>
      </c>
      <c r="I88">
        <f>sectoral_raw_data!D118*sectoral_raw_data!P118/100+sectoral_raw_data!Q118/100*sectoral_raw_data!E118</f>
        <v>480780</v>
      </c>
      <c r="J88">
        <f t="shared" si="10"/>
        <v>0.19911185989433836</v>
      </c>
      <c r="K88" s="50">
        <f>sectoral_raw_data!D118+sectoral_raw_data!E118</f>
        <v>479199.3994933957</v>
      </c>
      <c r="L88">
        <f t="shared" si="11"/>
        <v>0.19940759546239153</v>
      </c>
      <c r="M88">
        <f t="shared" si="12"/>
        <v>56851.601940240878</v>
      </c>
      <c r="N88">
        <f t="shared" si="15"/>
        <v>56748.860585628776</v>
      </c>
      <c r="O88" s="50">
        <f>sectoral_raw_data!D118-sectoral_raw_data!H118-N88</f>
        <v>-38948.526454864739</v>
      </c>
      <c r="P88">
        <f t="shared" si="16"/>
        <v>-8.1278329013017736E-2</v>
      </c>
      <c r="Q88" s="62">
        <f>(sectoral_raw_data!D118*sectoral_raw_data!P118/100-sectoral_raw_data!F118-M88)/I88</f>
        <v>-9.3555476393029829E-2</v>
      </c>
      <c r="R88">
        <f>(sectoral_raw_data!D118*sectoral_raw_data!P118/100-sectoral_raw_data!F118-'GFCF CP'!B89)/I88</f>
        <v>-6.101587601761034E-2</v>
      </c>
    </row>
    <row r="89" spans="3:18" x14ac:dyDescent="0.25">
      <c r="C89" s="73">
        <f>raw_data!A200</f>
        <v>43465</v>
      </c>
      <c r="D89" s="51">
        <f>raw_data!E200</f>
        <v>95337</v>
      </c>
      <c r="E89" s="51">
        <f>raw_data!H200</f>
        <v>96192</v>
      </c>
      <c r="F89">
        <f>sectoral_raw_data!AG119</f>
        <v>100.48567304495633</v>
      </c>
      <c r="G89">
        <f t="shared" si="13"/>
        <v>15.317561773902492</v>
      </c>
      <c r="H89">
        <f t="shared" si="14"/>
        <v>1.0561287514102859</v>
      </c>
      <c r="I89">
        <f>sectoral_raw_data!D119*sectoral_raw_data!P119/100+sectoral_raw_data!Q119/100*sectoral_raw_data!E119</f>
        <v>483701</v>
      </c>
      <c r="J89">
        <f t="shared" si="10"/>
        <v>0.19886665522709276</v>
      </c>
      <c r="K89" s="50">
        <f>sectoral_raw_data!D119+sectoral_raw_data!E119</f>
        <v>480675.78730530443</v>
      </c>
      <c r="L89">
        <f t="shared" si="11"/>
        <v>0.1983395097441138</v>
      </c>
      <c r="M89">
        <f t="shared" si="12"/>
        <v>57060.434585676929</v>
      </c>
      <c r="N89">
        <f t="shared" si="15"/>
        <v>56553.254450418761</v>
      </c>
      <c r="O89" s="50">
        <f>sectoral_raw_data!D119-sectoral_raw_data!H119-N89</f>
        <v>-38821.401769698459</v>
      </c>
      <c r="P89">
        <f t="shared" si="16"/>
        <v>-8.0764213207687091E-2</v>
      </c>
      <c r="Q89" s="62">
        <f>(sectoral_raw_data!D119*sectoral_raw_data!P119/100-sectoral_raw_data!F119-M89)/I89</f>
        <v>-9.4350506998490652E-2</v>
      </c>
      <c r="R89">
        <f>(sectoral_raw_data!D119*sectoral_raw_data!P119/100-sectoral_raw_data!F119-'GFCF CP'!B90)/I89</f>
        <v>-6.4524750539801126E-2</v>
      </c>
    </row>
    <row r="90" spans="3:18" x14ac:dyDescent="0.25">
      <c r="C90" s="73">
        <f>raw_data!A201</f>
        <v>43555</v>
      </c>
      <c r="D90" s="51">
        <f>raw_data!E201</f>
        <v>97322</v>
      </c>
      <c r="E90" s="51">
        <f>raw_data!H201</f>
        <v>99316</v>
      </c>
      <c r="F90">
        <f>sectoral_raw_data!AG120</f>
        <v>101.04085457348455</v>
      </c>
      <c r="G90">
        <f t="shared" si="13"/>
        <v>15.382729565458858</v>
      </c>
      <c r="H90">
        <f t="shared" si="14"/>
        <v>1.0606219977470399</v>
      </c>
      <c r="I90">
        <f>sectoral_raw_data!D120*sectoral_raw_data!P120/100+sectoral_raw_data!Q120/100*sectoral_raw_data!E120</f>
        <v>487146</v>
      </c>
      <c r="J90">
        <f t="shared" si="10"/>
        <v>0.20387317149273523</v>
      </c>
      <c r="K90" s="50">
        <f>sectoral_raw_data!D120+sectoral_raw_data!E120</f>
        <v>483370</v>
      </c>
      <c r="L90">
        <f t="shared" si="11"/>
        <v>0.2013405879553965</v>
      </c>
      <c r="M90">
        <f t="shared" si="12"/>
        <v>58824.886950603526</v>
      </c>
      <c r="N90">
        <f t="shared" si="15"/>
        <v>57643.840346033227</v>
      </c>
      <c r="O90" s="50">
        <f>sectoral_raw_data!D120-sectoral_raw_data!H120-N90</f>
        <v>-37982.840346033227</v>
      </c>
      <c r="P90">
        <f t="shared" si="16"/>
        <v>-7.8579225740185013E-2</v>
      </c>
      <c r="Q90" s="62">
        <f>(sectoral_raw_data!D120*sectoral_raw_data!P120/100-sectoral_raw_data!F120-M90)/I90</f>
        <v>-9.4993876477695652E-2</v>
      </c>
      <c r="R90">
        <f>(sectoral_raw_data!D120*sectoral_raw_data!P120/100-sectoral_raw_data!F120-'GFCF CP'!B91)/I90</f>
        <v>-6.4999456162274871E-2</v>
      </c>
    </row>
    <row r="91" spans="3:18" x14ac:dyDescent="0.25">
      <c r="C91" s="73">
        <f>raw_data!A202</f>
        <v>43646</v>
      </c>
      <c r="D91" s="51">
        <f>raw_data!E202</f>
        <v>96280</v>
      </c>
      <c r="E91" s="51">
        <f>raw_data!H202</f>
        <v>99709</v>
      </c>
      <c r="F91">
        <f>sectoral_raw_data!AG121</f>
        <v>101.48177851725156</v>
      </c>
      <c r="G91">
        <f t="shared" si="13"/>
        <v>15.434447935355387</v>
      </c>
      <c r="H91">
        <f t="shared" si="14"/>
        <v>1.0641879215037084</v>
      </c>
      <c r="I91">
        <f>sectoral_raw_data!D121*sectoral_raw_data!P121/100+sectoral_raw_data!Q121/100*sectoral_raw_data!E121</f>
        <v>491838</v>
      </c>
      <c r="J91">
        <f t="shared" si="10"/>
        <v>0.20272732078448594</v>
      </c>
      <c r="K91" s="50">
        <f>sectoral_raw_data!D121+sectoral_raw_data!E121</f>
        <v>483333</v>
      </c>
      <c r="L91">
        <f t="shared" si="11"/>
        <v>0.19920013737940509</v>
      </c>
      <c r="M91">
        <f t="shared" si="12"/>
        <v>58987.364866586599</v>
      </c>
      <c r="N91">
        <f t="shared" si="15"/>
        <v>56958.784957776712</v>
      </c>
      <c r="O91" s="50">
        <f>sectoral_raw_data!D121-sectoral_raw_data!H121-N91</f>
        <v>-39146.784957776712</v>
      </c>
      <c r="P91">
        <f t="shared" si="16"/>
        <v>-8.0993404046023579E-2</v>
      </c>
      <c r="Q91" s="62">
        <f>(sectoral_raw_data!D121*sectoral_raw_data!P121/100-sectoral_raw_data!F121-M91)/I91</f>
        <v>-9.5731449921694939E-2</v>
      </c>
      <c r="R91">
        <f>(sectoral_raw_data!D121*sectoral_raw_data!P121/100-sectoral_raw_data!F121-'GFCF CP'!B92)/I91</f>
        <v>-6.264058499088164E-2</v>
      </c>
    </row>
    <row r="92" spans="3:18" x14ac:dyDescent="0.25">
      <c r="C92" s="73">
        <f>raw_data!A203</f>
        <v>43738</v>
      </c>
      <c r="D92" s="51">
        <f>raw_data!E203</f>
        <v>97537</v>
      </c>
      <c r="E92" s="51">
        <f>raw_data!H203</f>
        <v>100582</v>
      </c>
      <c r="F92">
        <f>sectoral_raw_data!AG122</f>
        <v>101.40660988995465</v>
      </c>
      <c r="G92">
        <f t="shared" si="13"/>
        <v>15.425633350460789</v>
      </c>
      <c r="H92">
        <f t="shared" si="14"/>
        <v>1.0635801657344586</v>
      </c>
      <c r="I92">
        <f>sectoral_raw_data!D122*sectoral_raw_data!P122/100+sectoral_raw_data!Q122/100*sectoral_raw_data!E122</f>
        <v>495957</v>
      </c>
      <c r="J92">
        <f t="shared" si="10"/>
        <v>0.20280387210988049</v>
      </c>
      <c r="K92" s="50">
        <f>sectoral_raw_data!D122+sectoral_raw_data!E122</f>
        <v>485385</v>
      </c>
      <c r="L92">
        <f t="shared" si="11"/>
        <v>0.20094770130926995</v>
      </c>
      <c r="M92">
        <f t="shared" si="12"/>
        <v>59515.890451089741</v>
      </c>
      <c r="N92">
        <f t="shared" si="15"/>
        <v>57714.117903083454</v>
      </c>
      <c r="O92" s="50">
        <f>sectoral_raw_data!D122-sectoral_raw_data!H122-N92</f>
        <v>-39083.117903083454</v>
      </c>
      <c r="P92">
        <f t="shared" si="16"/>
        <v>-8.0519830450227051E-2</v>
      </c>
      <c r="Q92" s="62">
        <f>(sectoral_raw_data!D122*sectoral_raw_data!P122/100-sectoral_raw_data!F122-M92)/I92</f>
        <v>-9.3352630270547132E-2</v>
      </c>
      <c r="R92">
        <f>(sectoral_raw_data!D122*sectoral_raw_data!P122/100-sectoral_raw_data!F122-'GFCF CP'!B93)/I92</f>
        <v>-6.1079059315812978E-2</v>
      </c>
    </row>
    <row r="93" spans="3:18" x14ac:dyDescent="0.25">
      <c r="C93" s="73">
        <f>raw_data!A204</f>
        <v>43830</v>
      </c>
      <c r="D93" s="51">
        <f>raw_data!E204</f>
        <v>95955</v>
      </c>
      <c r="E93" s="51">
        <f>raw_data!H204</f>
        <v>99901</v>
      </c>
      <c r="F93">
        <f>sectoral_raw_data!AG123</f>
        <v>101.34144769116904</v>
      </c>
      <c r="G93">
        <f t="shared" si="13"/>
        <v>15.41799137947312</v>
      </c>
      <c r="H93">
        <f t="shared" si="14"/>
        <v>1.0630532603825067</v>
      </c>
      <c r="I93">
        <f>sectoral_raw_data!D123*sectoral_raw_data!P123/100+sectoral_raw_data!Q123/100*sectoral_raw_data!E123</f>
        <v>496707</v>
      </c>
      <c r="J93">
        <f t="shared" si="10"/>
        <v>0.20112661991878511</v>
      </c>
      <c r="K93" s="50">
        <f>sectoral_raw_data!D123+sectoral_raw_data!E123</f>
        <v>485303</v>
      </c>
      <c r="L93">
        <f t="shared" si="11"/>
        <v>0.19772183563670531</v>
      </c>
      <c r="M93">
        <f t="shared" si="12"/>
        <v>59123.327384758661</v>
      </c>
      <c r="N93">
        <f t="shared" si="15"/>
        <v>56788.00892087684</v>
      </c>
      <c r="O93" s="50">
        <f>sectoral_raw_data!D123-sectoral_raw_data!H123-N93</f>
        <v>-37942.00892087684</v>
      </c>
      <c r="P93">
        <f t="shared" si="16"/>
        <v>-7.8182102564535644E-2</v>
      </c>
      <c r="Q93" s="62">
        <f>(sectoral_raw_data!D123*sectoral_raw_data!P123/100-sectoral_raw_data!F123-M93)/I93</f>
        <v>-9.3774251993144167E-2</v>
      </c>
      <c r="R93">
        <f>(sectoral_raw_data!D123*sectoral_raw_data!P123/100-sectoral_raw_data!F123-'GFCF CP'!B94)/I93</f>
        <v>-5.73594053336655E-2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workbookViewId="0">
      <selection sqref="A1:A2"/>
    </sheetView>
  </sheetViews>
  <sheetFormatPr defaultRowHeight="15" x14ac:dyDescent="0.25"/>
  <cols>
    <col min="1" max="1" width="10.42578125" bestFit="1" customWidth="1"/>
  </cols>
  <sheetData>
    <row r="1" spans="1:4" x14ac:dyDescent="0.25">
      <c r="A1" s="96" t="s">
        <v>174</v>
      </c>
      <c r="B1" s="88" t="s">
        <v>368</v>
      </c>
      <c r="C1" s="88"/>
      <c r="D1" s="88"/>
    </row>
    <row r="2" spans="1:4" x14ac:dyDescent="0.25">
      <c r="A2" s="96"/>
      <c r="B2" s="85" t="s">
        <v>1</v>
      </c>
      <c r="C2" s="85" t="s">
        <v>32</v>
      </c>
      <c r="D2" s="85" t="s">
        <v>367</v>
      </c>
    </row>
    <row r="3" spans="1:4" x14ac:dyDescent="0.25">
      <c r="A3" s="73">
        <v>35520</v>
      </c>
      <c r="B3" s="25">
        <v>20789.534078638117</v>
      </c>
      <c r="C3" s="25">
        <v>18103.46592136188</v>
      </c>
      <c r="D3" s="26">
        <v>38893</v>
      </c>
    </row>
    <row r="4" spans="1:4" x14ac:dyDescent="0.25">
      <c r="A4" s="73">
        <v>35611</v>
      </c>
      <c r="B4" s="25">
        <v>21667.977184423915</v>
      </c>
      <c r="C4" s="25">
        <v>17875.022815576085</v>
      </c>
      <c r="D4" s="26">
        <v>39543</v>
      </c>
    </row>
    <row r="5" spans="1:4" x14ac:dyDescent="0.25">
      <c r="A5" s="73">
        <v>35703</v>
      </c>
      <c r="B5" s="25">
        <v>22435.086490880658</v>
      </c>
      <c r="C5" s="25">
        <v>18803.913509119342</v>
      </c>
      <c r="D5" s="26">
        <v>41239</v>
      </c>
    </row>
    <row r="6" spans="1:4" x14ac:dyDescent="0.25">
      <c r="A6" s="73">
        <v>35795</v>
      </c>
      <c r="B6" s="25">
        <v>23553.347503418183</v>
      </c>
      <c r="C6" s="25">
        <v>19614.652496581821</v>
      </c>
      <c r="D6" s="26">
        <v>43168</v>
      </c>
    </row>
    <row r="7" spans="1:4" x14ac:dyDescent="0.25">
      <c r="A7" s="73">
        <v>35885</v>
      </c>
      <c r="B7" s="25">
        <v>23654.14778061735</v>
      </c>
      <c r="C7" s="25">
        <v>19851.852219382647</v>
      </c>
      <c r="D7" s="26">
        <v>43506</v>
      </c>
    </row>
    <row r="8" spans="1:4" x14ac:dyDescent="0.25">
      <c r="A8" s="73">
        <v>35976</v>
      </c>
      <c r="B8" s="25">
        <v>23299.682945969878</v>
      </c>
      <c r="C8" s="25">
        <v>20329.317054030125</v>
      </c>
      <c r="D8" s="26">
        <v>43629</v>
      </c>
    </row>
    <row r="9" spans="1:4" x14ac:dyDescent="0.25">
      <c r="A9" s="73">
        <v>36068</v>
      </c>
      <c r="B9" s="25">
        <v>23153.852275196343</v>
      </c>
      <c r="C9" s="25">
        <v>20293.147724803661</v>
      </c>
      <c r="D9" s="26">
        <v>43447</v>
      </c>
    </row>
    <row r="10" spans="1:4" x14ac:dyDescent="0.25">
      <c r="A10" s="73">
        <v>36160</v>
      </c>
      <c r="B10" s="25">
        <v>24510.472728412577</v>
      </c>
      <c r="C10" s="25">
        <v>20501.527271587423</v>
      </c>
      <c r="D10" s="26">
        <v>45012</v>
      </c>
    </row>
    <row r="11" spans="1:4" x14ac:dyDescent="0.25">
      <c r="A11" s="73">
        <v>36250</v>
      </c>
      <c r="B11" s="25">
        <v>24220.685517430564</v>
      </c>
      <c r="C11" s="25">
        <v>20696.31448256944</v>
      </c>
      <c r="D11" s="26">
        <v>44917</v>
      </c>
    </row>
    <row r="12" spans="1:4" x14ac:dyDescent="0.25">
      <c r="A12" s="73">
        <v>36341</v>
      </c>
      <c r="B12" s="25">
        <v>23680.428241965077</v>
      </c>
      <c r="C12" s="25">
        <v>21327.571758034919</v>
      </c>
      <c r="D12" s="26">
        <v>45008</v>
      </c>
    </row>
    <row r="13" spans="1:4" x14ac:dyDescent="0.25">
      <c r="A13" s="73">
        <v>36433</v>
      </c>
      <c r="B13" s="25">
        <v>24246.488242838808</v>
      </c>
      <c r="C13" s="25">
        <v>22201.511757161195</v>
      </c>
      <c r="D13" s="26">
        <v>46448</v>
      </c>
    </row>
    <row r="14" spans="1:4" x14ac:dyDescent="0.25">
      <c r="A14" s="73">
        <v>36525</v>
      </c>
      <c r="B14" s="25">
        <v>24179.465417996133</v>
      </c>
      <c r="C14" s="25">
        <v>22069.534582003864</v>
      </c>
      <c r="D14" s="26">
        <v>46249</v>
      </c>
    </row>
    <row r="15" spans="1:4" x14ac:dyDescent="0.25">
      <c r="A15" s="73">
        <v>36616</v>
      </c>
      <c r="B15" s="25">
        <v>25354.855966852116</v>
      </c>
      <c r="C15" s="25">
        <v>22764.144033147888</v>
      </c>
      <c r="D15" s="26">
        <v>48119</v>
      </c>
    </row>
    <row r="16" spans="1:4" x14ac:dyDescent="0.25">
      <c r="A16" s="73">
        <v>36707</v>
      </c>
      <c r="B16" s="25">
        <v>28135.977494691706</v>
      </c>
      <c r="C16" s="25">
        <v>22848.022505308294</v>
      </c>
      <c r="D16" s="26">
        <v>50984</v>
      </c>
    </row>
    <row r="17" spans="1:4" x14ac:dyDescent="0.25">
      <c r="A17" s="73">
        <v>36799</v>
      </c>
      <c r="B17" s="25">
        <v>24693.111029679883</v>
      </c>
      <c r="C17" s="25">
        <v>22285.888970320113</v>
      </c>
      <c r="D17" s="26">
        <v>46979</v>
      </c>
    </row>
    <row r="18" spans="1:4" x14ac:dyDescent="0.25">
      <c r="A18" s="73">
        <v>36891</v>
      </c>
      <c r="B18" s="25">
        <v>27273.489213465476</v>
      </c>
      <c r="C18" s="25">
        <v>22718.510786534524</v>
      </c>
      <c r="D18" s="26">
        <v>49992</v>
      </c>
    </row>
    <row r="19" spans="1:4" x14ac:dyDescent="0.25">
      <c r="A19" s="73">
        <v>36981</v>
      </c>
      <c r="B19" s="25">
        <v>27402.545413492964</v>
      </c>
      <c r="C19" s="25">
        <v>22658.454586507036</v>
      </c>
      <c r="D19" s="26">
        <v>50061</v>
      </c>
    </row>
    <row r="20" spans="1:4" x14ac:dyDescent="0.25">
      <c r="A20" s="73">
        <v>37072</v>
      </c>
      <c r="B20" s="25">
        <v>28393.728085133171</v>
      </c>
      <c r="C20" s="25">
        <v>23141.271914866833</v>
      </c>
      <c r="D20" s="26">
        <v>51535</v>
      </c>
    </row>
    <row r="21" spans="1:4" x14ac:dyDescent="0.25">
      <c r="A21" s="73">
        <v>37164</v>
      </c>
      <c r="B21" s="25">
        <v>27387.284954534905</v>
      </c>
      <c r="C21" s="25">
        <v>23917.715045465095</v>
      </c>
      <c r="D21" s="26">
        <v>51305</v>
      </c>
    </row>
    <row r="22" spans="1:4" x14ac:dyDescent="0.25">
      <c r="A22" s="73">
        <v>37256</v>
      </c>
      <c r="B22" s="25">
        <v>25663.794116460678</v>
      </c>
      <c r="C22" s="25">
        <v>24646.205883539322</v>
      </c>
      <c r="D22" s="26">
        <v>50310</v>
      </c>
    </row>
    <row r="23" spans="1:4" x14ac:dyDescent="0.25">
      <c r="A23" s="73">
        <v>37346</v>
      </c>
      <c r="B23" s="25">
        <v>26005.186096991561</v>
      </c>
      <c r="C23" s="25">
        <v>24369.813903008439</v>
      </c>
      <c r="D23" s="26">
        <v>50375</v>
      </c>
    </row>
    <row r="24" spans="1:4" x14ac:dyDescent="0.25">
      <c r="A24" s="73">
        <v>37437</v>
      </c>
      <c r="B24" s="25">
        <v>25851.177166215435</v>
      </c>
      <c r="C24" s="25">
        <v>24703.822833784565</v>
      </c>
      <c r="D24" s="26">
        <v>50555</v>
      </c>
    </row>
    <row r="25" spans="1:4" x14ac:dyDescent="0.25">
      <c r="A25" s="73">
        <v>37529</v>
      </c>
      <c r="B25" s="25">
        <v>26642.918490322849</v>
      </c>
      <c r="C25" s="25">
        <v>26771.081509677148</v>
      </c>
      <c r="D25" s="26">
        <v>53414</v>
      </c>
    </row>
    <row r="26" spans="1:4" x14ac:dyDescent="0.25">
      <c r="A26" s="73">
        <v>37621</v>
      </c>
      <c r="B26" s="25">
        <v>26818.830651374024</v>
      </c>
      <c r="C26" s="25">
        <v>29644.169348625976</v>
      </c>
      <c r="D26" s="26">
        <v>56463</v>
      </c>
    </row>
    <row r="27" spans="1:4" x14ac:dyDescent="0.25">
      <c r="A27" s="73">
        <v>37711</v>
      </c>
      <c r="B27" s="25">
        <v>25960.463250273173</v>
      </c>
      <c r="C27" s="25">
        <v>29731.536749726827</v>
      </c>
      <c r="D27" s="26">
        <v>55692</v>
      </c>
    </row>
    <row r="28" spans="1:4" x14ac:dyDescent="0.25">
      <c r="A28" s="73">
        <v>37802</v>
      </c>
      <c r="B28" s="25">
        <v>24358.745890314247</v>
      </c>
      <c r="C28" s="25">
        <v>28933.254109685753</v>
      </c>
      <c r="D28" s="26">
        <v>53292</v>
      </c>
    </row>
    <row r="29" spans="1:4" x14ac:dyDescent="0.25">
      <c r="A29" s="73">
        <v>37894</v>
      </c>
      <c r="B29" s="25">
        <v>24765.651905481551</v>
      </c>
      <c r="C29" s="25">
        <v>29127.348094518449</v>
      </c>
      <c r="D29" s="26">
        <v>53893</v>
      </c>
    </row>
    <row r="30" spans="1:4" x14ac:dyDescent="0.25">
      <c r="A30" s="73">
        <v>37986</v>
      </c>
      <c r="B30" s="25">
        <v>25166.585091224875</v>
      </c>
      <c r="C30" s="25">
        <v>30025.414908775125</v>
      </c>
      <c r="D30" s="26">
        <v>55192</v>
      </c>
    </row>
    <row r="31" spans="1:4" x14ac:dyDescent="0.25">
      <c r="A31" s="73">
        <v>38077</v>
      </c>
      <c r="B31" s="25">
        <v>25679.725129259776</v>
      </c>
      <c r="C31" s="25">
        <v>31249.274870740228</v>
      </c>
      <c r="D31" s="26">
        <v>56929</v>
      </c>
    </row>
    <row r="32" spans="1:4" x14ac:dyDescent="0.25">
      <c r="A32" s="73">
        <v>38168</v>
      </c>
      <c r="B32" s="25">
        <v>24366.435468950367</v>
      </c>
      <c r="C32" s="25">
        <v>31368.564531049633</v>
      </c>
      <c r="D32" s="26">
        <v>55735</v>
      </c>
    </row>
    <row r="33" spans="1:4" x14ac:dyDescent="0.25">
      <c r="A33" s="73">
        <v>38260</v>
      </c>
      <c r="B33" s="25">
        <v>24413.258883437087</v>
      </c>
      <c r="C33" s="25">
        <v>32293.741116562913</v>
      </c>
      <c r="D33" s="26">
        <v>56707</v>
      </c>
    </row>
    <row r="34" spans="1:4" x14ac:dyDescent="0.25">
      <c r="A34" s="73">
        <v>38352</v>
      </c>
      <c r="B34" s="25">
        <v>24435.90732725924</v>
      </c>
      <c r="C34" s="25">
        <v>32933.092672740764</v>
      </c>
      <c r="D34" s="26">
        <v>57369</v>
      </c>
    </row>
    <row r="35" spans="1:4" x14ac:dyDescent="0.25">
      <c r="A35" s="73">
        <v>38442</v>
      </c>
      <c r="B35" s="25">
        <v>24201.245551262939</v>
      </c>
      <c r="C35" s="25">
        <v>34428.754448737061</v>
      </c>
      <c r="D35" s="26">
        <v>58630</v>
      </c>
    </row>
    <row r="36" spans="1:4" x14ac:dyDescent="0.25">
      <c r="A36" s="73">
        <v>38533</v>
      </c>
      <c r="B36" s="25">
        <v>26104.866355734444</v>
      </c>
      <c r="C36" s="25">
        <v>33735.133644265552</v>
      </c>
      <c r="D36" s="26">
        <v>59840</v>
      </c>
    </row>
    <row r="37" spans="1:4" x14ac:dyDescent="0.25">
      <c r="A37" s="73">
        <v>38625</v>
      </c>
      <c r="B37" s="25">
        <v>25916.552274401558</v>
      </c>
      <c r="C37" s="25">
        <v>34942.447725598438</v>
      </c>
      <c r="D37" s="26">
        <v>60859</v>
      </c>
    </row>
    <row r="38" spans="1:4" x14ac:dyDescent="0.25">
      <c r="A38" s="73">
        <v>38717</v>
      </c>
      <c r="B38" s="25">
        <v>26403.270064543834</v>
      </c>
      <c r="C38" s="25">
        <v>35043.729935456169</v>
      </c>
      <c r="D38" s="26">
        <v>61447</v>
      </c>
    </row>
    <row r="39" spans="1:4" x14ac:dyDescent="0.25">
      <c r="A39" s="73">
        <v>38807</v>
      </c>
      <c r="B39" s="25">
        <v>26706.802096311992</v>
      </c>
      <c r="C39" s="25">
        <v>35810.197903688</v>
      </c>
      <c r="D39" s="26">
        <v>62516.999999999993</v>
      </c>
    </row>
    <row r="40" spans="1:4" x14ac:dyDescent="0.25">
      <c r="A40" s="73">
        <v>38898</v>
      </c>
      <c r="B40" s="25">
        <v>27278.467416210962</v>
      </c>
      <c r="C40" s="25">
        <v>36216.532583789034</v>
      </c>
      <c r="D40" s="26">
        <v>63495</v>
      </c>
    </row>
    <row r="41" spans="1:4" x14ac:dyDescent="0.25">
      <c r="A41" s="73">
        <v>38990</v>
      </c>
      <c r="B41" s="25">
        <v>28960.227013759984</v>
      </c>
      <c r="C41" s="25">
        <v>37119.772986240008</v>
      </c>
      <c r="D41" s="26">
        <v>66080</v>
      </c>
    </row>
    <row r="42" spans="1:4" x14ac:dyDescent="0.25">
      <c r="A42" s="73">
        <v>39082</v>
      </c>
      <c r="B42" s="25">
        <v>29225.824201930038</v>
      </c>
      <c r="C42" s="25">
        <v>36990.175798069969</v>
      </c>
      <c r="D42" s="26">
        <v>66216</v>
      </c>
    </row>
    <row r="43" spans="1:4" x14ac:dyDescent="0.25">
      <c r="A43" s="73">
        <v>39172</v>
      </c>
      <c r="B43" s="25">
        <v>30070.814926597428</v>
      </c>
      <c r="C43" s="25">
        <v>37182.185073402572</v>
      </c>
      <c r="D43" s="26">
        <v>67253</v>
      </c>
    </row>
    <row r="44" spans="1:4" x14ac:dyDescent="0.25">
      <c r="A44" s="73">
        <v>39263</v>
      </c>
      <c r="B44" s="25">
        <v>30870.774630663745</v>
      </c>
      <c r="C44" s="25">
        <v>38959.225369336258</v>
      </c>
      <c r="D44" s="26">
        <v>69830</v>
      </c>
    </row>
    <row r="45" spans="1:4" x14ac:dyDescent="0.25">
      <c r="A45" s="73">
        <v>39355</v>
      </c>
      <c r="B45" s="25">
        <v>30425.431891837979</v>
      </c>
      <c r="C45" s="25">
        <v>37079.568108162021</v>
      </c>
      <c r="D45" s="26">
        <v>67505</v>
      </c>
    </row>
    <row r="46" spans="1:4" x14ac:dyDescent="0.25">
      <c r="A46" s="73">
        <v>39447</v>
      </c>
      <c r="B46" s="25">
        <v>30289.474695303972</v>
      </c>
      <c r="C46" s="25">
        <v>41824.525304696028</v>
      </c>
      <c r="D46" s="26">
        <v>72114</v>
      </c>
    </row>
    <row r="47" spans="1:4" x14ac:dyDescent="0.25">
      <c r="A47" s="73">
        <v>39538</v>
      </c>
      <c r="B47" s="25">
        <v>29676.587423418699</v>
      </c>
      <c r="C47" s="25">
        <v>40144.412576581301</v>
      </c>
      <c r="D47" s="26">
        <v>69821</v>
      </c>
    </row>
    <row r="48" spans="1:4" x14ac:dyDescent="0.25">
      <c r="A48" s="73">
        <v>39629</v>
      </c>
      <c r="B48" s="25">
        <v>30335.467042866829</v>
      </c>
      <c r="C48" s="25">
        <v>41112.532957133175</v>
      </c>
      <c r="D48" s="26">
        <v>71448</v>
      </c>
    </row>
    <row r="49" spans="1:4" x14ac:dyDescent="0.25">
      <c r="A49" s="73">
        <v>39721</v>
      </c>
      <c r="B49" s="25">
        <v>28580.765409882159</v>
      </c>
      <c r="C49" s="25">
        <v>39702.234590117841</v>
      </c>
      <c r="D49" s="26">
        <v>68283</v>
      </c>
    </row>
    <row r="50" spans="1:4" x14ac:dyDescent="0.25">
      <c r="A50" s="73">
        <v>39813</v>
      </c>
      <c r="B50" s="25">
        <v>28096.304240573721</v>
      </c>
      <c r="C50" s="25">
        <v>39983.695759426271</v>
      </c>
      <c r="D50" s="26">
        <v>68080</v>
      </c>
    </row>
    <row r="51" spans="1:4" x14ac:dyDescent="0.25">
      <c r="A51" s="73">
        <v>39903</v>
      </c>
      <c r="B51" s="25">
        <v>26213.206280726263</v>
      </c>
      <c r="C51" s="25">
        <v>38065.793719273737</v>
      </c>
      <c r="D51" s="26">
        <v>64279</v>
      </c>
    </row>
    <row r="52" spans="1:4" x14ac:dyDescent="0.25">
      <c r="A52" s="73">
        <v>39994</v>
      </c>
      <c r="B52" s="25">
        <v>25932.450374239979</v>
      </c>
      <c r="C52" s="25">
        <v>35765.549625760017</v>
      </c>
      <c r="D52" s="26">
        <v>61698</v>
      </c>
    </row>
    <row r="53" spans="1:4" x14ac:dyDescent="0.25">
      <c r="A53" s="73">
        <v>40086</v>
      </c>
      <c r="B53" s="25">
        <v>25647.043530436113</v>
      </c>
      <c r="C53" s="25">
        <v>36526.956469563891</v>
      </c>
      <c r="D53" s="26">
        <v>62174</v>
      </c>
    </row>
    <row r="54" spans="1:4" x14ac:dyDescent="0.25">
      <c r="A54" s="73">
        <v>40178</v>
      </c>
      <c r="B54" s="25">
        <v>24246.114597558051</v>
      </c>
      <c r="C54" s="25">
        <v>36444.885402441949</v>
      </c>
      <c r="D54" s="26">
        <v>60691</v>
      </c>
    </row>
    <row r="55" spans="1:4" x14ac:dyDescent="0.25">
      <c r="A55" s="73">
        <v>40268</v>
      </c>
      <c r="B55" s="25">
        <v>26498.732771320658</v>
      </c>
      <c r="C55" s="25">
        <v>36002.267228679339</v>
      </c>
      <c r="D55" s="26">
        <v>62501</v>
      </c>
    </row>
    <row r="56" spans="1:4" x14ac:dyDescent="0.25">
      <c r="A56" s="73">
        <v>40359</v>
      </c>
      <c r="B56" s="25">
        <v>25637.803275728296</v>
      </c>
      <c r="C56" s="25">
        <v>37065.196724271707</v>
      </c>
      <c r="D56" s="26">
        <v>62703</v>
      </c>
    </row>
    <row r="57" spans="1:4" x14ac:dyDescent="0.25">
      <c r="A57" s="73">
        <v>40451</v>
      </c>
      <c r="B57" s="25">
        <v>26854.129237787449</v>
      </c>
      <c r="C57" s="25">
        <v>37976.870762212551</v>
      </c>
      <c r="D57" s="26">
        <v>64831</v>
      </c>
    </row>
    <row r="58" spans="1:4" x14ac:dyDescent="0.25">
      <c r="A58" s="73">
        <v>40543</v>
      </c>
      <c r="B58" s="25">
        <v>28344.283417692342</v>
      </c>
      <c r="C58" s="25">
        <v>38226.716582307665</v>
      </c>
      <c r="D58" s="26">
        <v>66571</v>
      </c>
    </row>
    <row r="59" spans="1:4" x14ac:dyDescent="0.25">
      <c r="A59" s="73">
        <v>40633</v>
      </c>
      <c r="B59" s="25">
        <v>25548.212845242317</v>
      </c>
      <c r="C59" s="25">
        <v>38270.78715475768</v>
      </c>
      <c r="D59" s="26">
        <v>63819</v>
      </c>
    </row>
    <row r="60" spans="1:4" x14ac:dyDescent="0.25">
      <c r="A60" s="73">
        <v>40724</v>
      </c>
      <c r="B60" s="25">
        <v>26737.244082994086</v>
      </c>
      <c r="C60" s="25">
        <v>36649.75591700591</v>
      </c>
      <c r="D60" s="26">
        <v>63387</v>
      </c>
    </row>
    <row r="61" spans="1:4" x14ac:dyDescent="0.25">
      <c r="A61" s="73">
        <v>40816</v>
      </c>
      <c r="B61" s="25">
        <v>27600.604196961936</v>
      </c>
      <c r="C61" s="25">
        <v>37365.395803038067</v>
      </c>
      <c r="D61" s="26">
        <v>64966</v>
      </c>
    </row>
    <row r="62" spans="1:4" x14ac:dyDescent="0.25">
      <c r="A62" s="73">
        <v>40908</v>
      </c>
      <c r="B62" s="25">
        <v>28411.905116194499</v>
      </c>
      <c r="C62" s="25">
        <v>38317.094883805497</v>
      </c>
      <c r="D62" s="26">
        <v>66729</v>
      </c>
    </row>
    <row r="63" spans="1:4" x14ac:dyDescent="0.25">
      <c r="A63" s="73">
        <v>40999</v>
      </c>
      <c r="B63" s="25">
        <v>29277.291972876952</v>
      </c>
      <c r="C63" s="25">
        <v>38376.708027123044</v>
      </c>
      <c r="D63" s="26">
        <v>67654</v>
      </c>
    </row>
    <row r="64" spans="1:4" x14ac:dyDescent="0.25">
      <c r="A64" s="73">
        <v>41090</v>
      </c>
      <c r="B64" s="25">
        <v>27504.636449624079</v>
      </c>
      <c r="C64" s="25">
        <v>38561.363550375921</v>
      </c>
      <c r="D64" s="26">
        <v>66066</v>
      </c>
    </row>
    <row r="65" spans="1:4" x14ac:dyDescent="0.25">
      <c r="A65" s="73">
        <v>41182</v>
      </c>
      <c r="B65" s="25">
        <v>27810.38213496012</v>
      </c>
      <c r="C65" s="25">
        <v>37829.61786503988</v>
      </c>
      <c r="D65" s="26">
        <v>65640</v>
      </c>
    </row>
    <row r="66" spans="1:4" x14ac:dyDescent="0.25">
      <c r="A66" s="73">
        <v>41274</v>
      </c>
      <c r="B66" s="25">
        <v>30555.326348976814</v>
      </c>
      <c r="C66" s="25">
        <v>39068.673651023179</v>
      </c>
      <c r="D66" s="26">
        <v>69624</v>
      </c>
    </row>
    <row r="67" spans="1:4" x14ac:dyDescent="0.25">
      <c r="A67" s="73">
        <v>41364</v>
      </c>
      <c r="B67" s="25">
        <v>29208.402733325587</v>
      </c>
      <c r="C67" s="25">
        <v>38089.59726667442</v>
      </c>
      <c r="D67" s="26">
        <v>67298</v>
      </c>
    </row>
    <row r="68" spans="1:4" x14ac:dyDescent="0.25">
      <c r="A68" s="73">
        <v>41455</v>
      </c>
      <c r="B68" s="25">
        <v>30266.147212793403</v>
      </c>
      <c r="C68" s="25">
        <v>40191.85278720659</v>
      </c>
      <c r="D68" s="26">
        <v>70458</v>
      </c>
    </row>
    <row r="69" spans="1:4" x14ac:dyDescent="0.25">
      <c r="A69" s="73">
        <v>41547</v>
      </c>
      <c r="B69" s="25">
        <v>31714.55255484955</v>
      </c>
      <c r="C69" s="25">
        <v>40975.44744515045</v>
      </c>
      <c r="D69" s="26">
        <v>72690</v>
      </c>
    </row>
    <row r="70" spans="1:4" x14ac:dyDescent="0.25">
      <c r="A70" s="73">
        <v>41639</v>
      </c>
      <c r="B70" s="25">
        <v>31553.068271410302</v>
      </c>
      <c r="C70" s="25">
        <v>42080.931728589698</v>
      </c>
      <c r="D70" s="26">
        <v>73634</v>
      </c>
    </row>
    <row r="71" spans="1:4" x14ac:dyDescent="0.25">
      <c r="A71" s="73">
        <v>41729</v>
      </c>
      <c r="B71" s="25">
        <v>32132.263661981742</v>
      </c>
      <c r="C71" s="25">
        <v>43951.736338018251</v>
      </c>
      <c r="D71" s="26">
        <v>76084</v>
      </c>
    </row>
    <row r="72" spans="1:4" x14ac:dyDescent="0.25">
      <c r="A72" s="73">
        <v>41820</v>
      </c>
      <c r="B72" s="25">
        <v>33978.98632305854</v>
      </c>
      <c r="C72" s="25">
        <v>42234.013676941468</v>
      </c>
      <c r="D72" s="26">
        <v>76213</v>
      </c>
    </row>
    <row r="73" spans="1:4" x14ac:dyDescent="0.25">
      <c r="A73" s="73">
        <v>41912</v>
      </c>
      <c r="B73" s="25">
        <v>34187.742476504682</v>
      </c>
      <c r="C73" s="25">
        <v>43643.257523495318</v>
      </c>
      <c r="D73" s="26">
        <v>77831</v>
      </c>
    </row>
    <row r="74" spans="1:4" x14ac:dyDescent="0.25">
      <c r="A74" s="73">
        <v>42004</v>
      </c>
      <c r="B74" s="25">
        <v>34903.759806153423</v>
      </c>
      <c r="C74" s="25">
        <v>44756.24019384657</v>
      </c>
      <c r="D74" s="26">
        <v>79660</v>
      </c>
    </row>
    <row r="75" spans="1:4" x14ac:dyDescent="0.25">
      <c r="A75" s="73">
        <v>42094</v>
      </c>
      <c r="B75" s="25">
        <v>35918.103331275393</v>
      </c>
      <c r="C75" s="25">
        <v>45539.896668724607</v>
      </c>
      <c r="D75" s="26">
        <v>81458</v>
      </c>
    </row>
    <row r="76" spans="1:4" x14ac:dyDescent="0.25">
      <c r="A76" s="73">
        <v>42185</v>
      </c>
      <c r="B76" s="25">
        <v>35871.7842603178</v>
      </c>
      <c r="C76" s="25">
        <v>46709.2157396822</v>
      </c>
      <c r="D76" s="26">
        <v>82581</v>
      </c>
    </row>
    <row r="77" spans="1:4" x14ac:dyDescent="0.25">
      <c r="A77" s="73">
        <v>42277</v>
      </c>
      <c r="B77" s="25">
        <v>36179.750758285743</v>
      </c>
      <c r="C77" s="25">
        <v>45622.249241714257</v>
      </c>
      <c r="D77" s="26">
        <v>81802</v>
      </c>
    </row>
    <row r="78" spans="1:4" x14ac:dyDescent="0.25">
      <c r="A78" s="73">
        <v>42369</v>
      </c>
      <c r="B78" s="25">
        <v>38481.67129713844</v>
      </c>
      <c r="C78" s="25">
        <v>46484.328702861567</v>
      </c>
      <c r="D78" s="26">
        <v>84966</v>
      </c>
    </row>
    <row r="79" spans="1:4" x14ac:dyDescent="0.25">
      <c r="A79" s="73">
        <v>42460</v>
      </c>
      <c r="B79" s="25">
        <v>39694.621783956223</v>
      </c>
      <c r="C79" s="25">
        <v>46137.378216043777</v>
      </c>
      <c r="D79" s="26">
        <v>85832</v>
      </c>
    </row>
    <row r="80" spans="1:4" x14ac:dyDescent="0.25">
      <c r="A80" s="73">
        <v>42551</v>
      </c>
      <c r="B80" s="25">
        <v>40791.572454499379</v>
      </c>
      <c r="C80" s="25">
        <v>46774.427545500621</v>
      </c>
      <c r="D80" s="26">
        <v>87566</v>
      </c>
    </row>
    <row r="81" spans="1:4" x14ac:dyDescent="0.25">
      <c r="A81" s="73">
        <v>42643</v>
      </c>
      <c r="B81" s="25">
        <v>40782.38106815346</v>
      </c>
      <c r="C81" s="25">
        <v>49106.61893184654</v>
      </c>
      <c r="D81" s="26">
        <v>89889</v>
      </c>
    </row>
    <row r="82" spans="1:4" x14ac:dyDescent="0.25">
      <c r="A82" s="73">
        <v>42735</v>
      </c>
      <c r="B82" s="25">
        <v>39255.354718378359</v>
      </c>
      <c r="C82" s="25">
        <v>50675.645281621641</v>
      </c>
      <c r="D82" s="26">
        <v>89931</v>
      </c>
    </row>
    <row r="83" spans="1:4" x14ac:dyDescent="0.25">
      <c r="A83" s="73">
        <v>42825</v>
      </c>
      <c r="B83" s="25">
        <v>40161.956949889049</v>
      </c>
      <c r="C83" s="25">
        <v>50538.043050110944</v>
      </c>
      <c r="D83" s="26">
        <v>90700</v>
      </c>
    </row>
    <row r="84" spans="1:4" x14ac:dyDescent="0.25">
      <c r="A84" s="73">
        <v>42916</v>
      </c>
      <c r="B84" s="25">
        <v>40816.172028265108</v>
      </c>
      <c r="C84" s="25">
        <v>52160.827971734885</v>
      </c>
      <c r="D84" s="26">
        <v>92977</v>
      </c>
    </row>
    <row r="85" spans="1:4" x14ac:dyDescent="0.25">
      <c r="A85" s="73">
        <v>43008</v>
      </c>
      <c r="B85" s="25">
        <v>40521.423606333119</v>
      </c>
      <c r="C85" s="25">
        <v>52736.576393666874</v>
      </c>
      <c r="D85" s="26">
        <v>93258</v>
      </c>
    </row>
    <row r="86" spans="1:4" x14ac:dyDescent="0.25">
      <c r="A86" s="73">
        <v>43100</v>
      </c>
      <c r="B86" s="25">
        <v>40683.068417773</v>
      </c>
      <c r="C86" s="25">
        <v>54714.931582227</v>
      </c>
      <c r="D86" s="26">
        <v>95398</v>
      </c>
    </row>
    <row r="87" spans="1:4" x14ac:dyDescent="0.25">
      <c r="A87" s="73">
        <v>43190</v>
      </c>
      <c r="B87" s="25">
        <v>39547.918875285504</v>
      </c>
      <c r="C87" s="25">
        <v>54913.081124714496</v>
      </c>
      <c r="D87" s="26">
        <v>94461</v>
      </c>
    </row>
    <row r="88" spans="1:4" x14ac:dyDescent="0.25">
      <c r="A88" s="73">
        <v>43281</v>
      </c>
      <c r="B88" s="25">
        <v>39048.295777692889</v>
      </c>
      <c r="C88" s="25">
        <v>55818.704222307118</v>
      </c>
      <c r="D88" s="26">
        <v>94867</v>
      </c>
    </row>
    <row r="89" spans="1:4" x14ac:dyDescent="0.25">
      <c r="A89" s="73">
        <v>43373</v>
      </c>
      <c r="B89" s="25">
        <v>41207.212871746699</v>
      </c>
      <c r="C89" s="25">
        <v>54521.787128253294</v>
      </c>
      <c r="D89" s="26">
        <v>95729</v>
      </c>
    </row>
    <row r="90" spans="1:4" x14ac:dyDescent="0.25">
      <c r="A90" s="73">
        <v>43465</v>
      </c>
      <c r="B90" s="25">
        <v>42633.686360852342</v>
      </c>
      <c r="C90" s="25">
        <v>53558.313639147658</v>
      </c>
      <c r="D90" s="26">
        <v>96192</v>
      </c>
    </row>
    <row r="91" spans="1:4" x14ac:dyDescent="0.25">
      <c r="A91" s="73">
        <v>43555</v>
      </c>
      <c r="B91" s="25">
        <v>44213.225071627552</v>
      </c>
      <c r="C91" s="25">
        <v>55102.774928372448</v>
      </c>
      <c r="D91" s="26">
        <v>99316</v>
      </c>
    </row>
    <row r="92" spans="1:4" x14ac:dyDescent="0.25">
      <c r="A92" s="73">
        <v>43646</v>
      </c>
      <c r="B92" s="25">
        <v>42712.020040745243</v>
      </c>
      <c r="C92" s="25">
        <v>56996.979959254764</v>
      </c>
      <c r="D92" s="26">
        <v>99709</v>
      </c>
    </row>
    <row r="93" spans="1:4" x14ac:dyDescent="0.25">
      <c r="A93" s="73">
        <v>43738</v>
      </c>
      <c r="B93" s="25">
        <v>43509.587021092659</v>
      </c>
      <c r="C93" s="25">
        <v>57072.412978907334</v>
      </c>
      <c r="D93" s="26">
        <v>100582</v>
      </c>
    </row>
    <row r="94" spans="1:4" x14ac:dyDescent="0.25">
      <c r="A94" s="73">
        <v>43830</v>
      </c>
      <c r="B94" s="25">
        <v>41035.818145068988</v>
      </c>
      <c r="C94" s="25">
        <v>58865.181854931019</v>
      </c>
      <c r="D94" s="26">
        <v>99901</v>
      </c>
    </row>
    <row r="95" spans="1:4" x14ac:dyDescent="0.25">
      <c r="A95" s="73"/>
      <c r="B95" s="50"/>
      <c r="C95" s="50"/>
      <c r="D95" s="50"/>
    </row>
    <row r="96" spans="1:4" x14ac:dyDescent="0.25">
      <c r="A96" s="73"/>
      <c r="B96" s="50"/>
      <c r="C96" s="50"/>
      <c r="D96" s="50"/>
    </row>
    <row r="97" spans="1:4" x14ac:dyDescent="0.25">
      <c r="A97" s="73"/>
      <c r="B97" s="50"/>
      <c r="C97" s="50"/>
      <c r="D97" s="50"/>
    </row>
    <row r="98" spans="1:4" x14ac:dyDescent="0.25">
      <c r="A98" s="73"/>
      <c r="B98" s="50"/>
      <c r="C98" s="50"/>
      <c r="D98" s="50"/>
    </row>
    <row r="99" spans="1:4" x14ac:dyDescent="0.25">
      <c r="A99" s="73"/>
      <c r="B99" s="50"/>
      <c r="C99" s="50"/>
      <c r="D99" s="50"/>
    </row>
    <row r="100" spans="1:4" x14ac:dyDescent="0.25">
      <c r="A100" s="73"/>
      <c r="B100" s="50"/>
      <c r="C100" s="50"/>
      <c r="D100" s="50"/>
    </row>
    <row r="101" spans="1:4" x14ac:dyDescent="0.25">
      <c r="A101" s="73"/>
      <c r="B101" s="50"/>
      <c r="C101" s="50"/>
      <c r="D101" s="50"/>
    </row>
  </sheetData>
  <mergeCells count="2">
    <mergeCell ref="B1:D1"/>
    <mergeCell ref="A1:A2"/>
  </mergeCells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"/>
  <sheetViews>
    <sheetView workbookViewId="0">
      <pane xSplit="1" ySplit="2" topLeftCell="B133" activePane="bottomRight" state="frozen"/>
      <selection pane="topRight" activeCell="B1" sqref="B1"/>
      <selection pane="bottomLeft" activeCell="A3" sqref="A3"/>
      <selection pane="bottomRight" activeCell="G135" sqref="G135"/>
    </sheetView>
  </sheetViews>
  <sheetFormatPr defaultRowHeight="15" x14ac:dyDescent="0.25"/>
  <cols>
    <col min="1" max="1" width="10.42578125" bestFit="1" customWidth="1"/>
    <col min="5" max="5" width="11.85546875" bestFit="1" customWidth="1"/>
  </cols>
  <sheetData>
    <row r="1" spans="1:7" x14ac:dyDescent="0.25">
      <c r="B1" t="s">
        <v>373</v>
      </c>
    </row>
    <row r="2" spans="1:7" x14ac:dyDescent="0.25">
      <c r="B2" t="s">
        <v>377</v>
      </c>
      <c r="C2" t="s">
        <v>36</v>
      </c>
      <c r="D2" t="s">
        <v>378</v>
      </c>
      <c r="E2" t="s">
        <v>374</v>
      </c>
      <c r="F2" t="s">
        <v>375</v>
      </c>
      <c r="G2" t="s">
        <v>376</v>
      </c>
    </row>
    <row r="3" spans="1:7" x14ac:dyDescent="0.25">
      <c r="A3" s="73">
        <v>31867</v>
      </c>
      <c r="B3">
        <v>146.11299285294203</v>
      </c>
      <c r="C3">
        <v>836.4</v>
      </c>
      <c r="D3">
        <v>24925</v>
      </c>
      <c r="E3">
        <f t="shared" ref="E3:E34" si="0">C3*1000000/(D3*1000)</f>
        <v>33.556670010030089</v>
      </c>
      <c r="F3">
        <f t="shared" ref="F3:F34" si="1">B3/E3</f>
        <v>4.3542161009798903</v>
      </c>
    </row>
    <row r="4" spans="1:7" x14ac:dyDescent="0.25">
      <c r="A4" s="73">
        <v>31958</v>
      </c>
      <c r="B4">
        <v>149.71509892912698</v>
      </c>
      <c r="C4">
        <v>843.3</v>
      </c>
      <c r="D4">
        <v>25110</v>
      </c>
      <c r="E4">
        <f t="shared" si="0"/>
        <v>33.584229390681003</v>
      </c>
      <c r="F4">
        <f t="shared" si="1"/>
        <v>4.4578988902055956</v>
      </c>
    </row>
    <row r="5" spans="1:7" x14ac:dyDescent="0.25">
      <c r="A5" s="73">
        <v>32050</v>
      </c>
      <c r="B5">
        <v>152.88397103668697</v>
      </c>
      <c r="C5">
        <v>852.3</v>
      </c>
      <c r="D5">
        <v>25345</v>
      </c>
      <c r="E5">
        <f t="shared" si="0"/>
        <v>33.627934503846916</v>
      </c>
      <c r="F5">
        <f t="shared" si="1"/>
        <v>4.546338432388632</v>
      </c>
    </row>
    <row r="6" spans="1:7" x14ac:dyDescent="0.25">
      <c r="A6" s="73">
        <v>32142</v>
      </c>
      <c r="B6">
        <v>156.26835239719</v>
      </c>
      <c r="C6">
        <v>860.8</v>
      </c>
      <c r="D6">
        <v>25575</v>
      </c>
      <c r="E6">
        <f t="shared" si="0"/>
        <v>33.657869012707721</v>
      </c>
      <c r="F6">
        <f t="shared" si="1"/>
        <v>4.6428474820610299</v>
      </c>
    </row>
    <row r="7" spans="1:7" x14ac:dyDescent="0.25">
      <c r="A7" s="73">
        <v>32233</v>
      </c>
      <c r="B7">
        <v>159.43960223885534</v>
      </c>
      <c r="C7">
        <v>869.4</v>
      </c>
      <c r="D7">
        <v>25795</v>
      </c>
      <c r="E7">
        <f t="shared" si="0"/>
        <v>33.704206241519671</v>
      </c>
      <c r="F7">
        <f t="shared" si="1"/>
        <v>4.7305550261689371</v>
      </c>
    </row>
    <row r="8" spans="1:7" x14ac:dyDescent="0.25">
      <c r="A8" s="73">
        <v>32324</v>
      </c>
      <c r="B8">
        <v>162.61590375773565</v>
      </c>
      <c r="C8">
        <v>876.2</v>
      </c>
      <c r="D8">
        <v>25970</v>
      </c>
      <c r="E8">
        <f t="shared" si="0"/>
        <v>33.738929534077784</v>
      </c>
      <c r="F8">
        <f t="shared" si="1"/>
        <v>4.8198299709979393</v>
      </c>
    </row>
    <row r="9" spans="1:7" x14ac:dyDescent="0.25">
      <c r="A9" s="73">
        <v>32416</v>
      </c>
      <c r="B9">
        <v>166.71481156041901</v>
      </c>
      <c r="C9">
        <v>883.1</v>
      </c>
      <c r="D9">
        <v>26160</v>
      </c>
      <c r="E9">
        <f t="shared" si="0"/>
        <v>33.75764525993884</v>
      </c>
      <c r="F9">
        <f t="shared" si="1"/>
        <v>4.938579402582449</v>
      </c>
    </row>
    <row r="10" spans="1:7" x14ac:dyDescent="0.25">
      <c r="A10" s="73">
        <v>32508</v>
      </c>
      <c r="B10">
        <v>171.84464921028803</v>
      </c>
      <c r="C10">
        <v>890.2</v>
      </c>
      <c r="D10">
        <v>26355</v>
      </c>
      <c r="E10">
        <f t="shared" si="0"/>
        <v>33.777271864921268</v>
      </c>
      <c r="F10">
        <f t="shared" si="1"/>
        <v>5.0875822623423286</v>
      </c>
    </row>
    <row r="11" spans="1:7" x14ac:dyDescent="0.25">
      <c r="A11" s="73">
        <v>32598</v>
      </c>
      <c r="B11">
        <v>174.99850801057497</v>
      </c>
      <c r="C11">
        <v>898.9</v>
      </c>
      <c r="D11">
        <v>26590</v>
      </c>
      <c r="E11">
        <f t="shared" si="0"/>
        <v>33.805942083490031</v>
      </c>
      <c r="F11">
        <f t="shared" si="1"/>
        <v>5.1765606051854363</v>
      </c>
    </row>
    <row r="12" spans="1:7" x14ac:dyDescent="0.25">
      <c r="A12" s="73">
        <v>32689</v>
      </c>
      <c r="B12">
        <v>178.71701208186667</v>
      </c>
      <c r="C12">
        <v>904.1</v>
      </c>
      <c r="D12">
        <v>26730</v>
      </c>
      <c r="E12">
        <f t="shared" si="0"/>
        <v>33.823419378974933</v>
      </c>
      <c r="F12">
        <f t="shared" si="1"/>
        <v>5.2838245027632968</v>
      </c>
    </row>
    <row r="13" spans="1:7" x14ac:dyDescent="0.25">
      <c r="A13" s="73">
        <v>32781</v>
      </c>
      <c r="B13">
        <v>182.66161500238866</v>
      </c>
      <c r="C13">
        <v>906.6</v>
      </c>
      <c r="D13">
        <v>26795</v>
      </c>
      <c r="E13">
        <f t="shared" si="0"/>
        <v>33.834670647508865</v>
      </c>
      <c r="F13">
        <f t="shared" si="1"/>
        <v>5.3986520780818488</v>
      </c>
    </row>
    <row r="14" spans="1:7" x14ac:dyDescent="0.25">
      <c r="A14" s="73">
        <v>32873</v>
      </c>
      <c r="B14">
        <v>187.54986871261767</v>
      </c>
      <c r="C14">
        <v>908.8</v>
      </c>
      <c r="D14">
        <v>26880</v>
      </c>
      <c r="E14">
        <f t="shared" si="0"/>
        <v>33.80952380952381</v>
      </c>
      <c r="F14">
        <f t="shared" si="1"/>
        <v>5.5472496379788323</v>
      </c>
    </row>
    <row r="15" spans="1:7" x14ac:dyDescent="0.25">
      <c r="A15" s="73">
        <v>32963</v>
      </c>
      <c r="B15">
        <v>192.32976280313835</v>
      </c>
      <c r="C15">
        <v>908.1</v>
      </c>
      <c r="D15">
        <v>26900</v>
      </c>
      <c r="E15">
        <f t="shared" si="0"/>
        <v>33.758364312267659</v>
      </c>
      <c r="F15">
        <f t="shared" si="1"/>
        <v>5.6972476813174993</v>
      </c>
    </row>
    <row r="16" spans="1:7" x14ac:dyDescent="0.25">
      <c r="A16" s="73">
        <v>33054</v>
      </c>
      <c r="B16">
        <v>198.38702110628103</v>
      </c>
      <c r="C16">
        <v>906.6</v>
      </c>
      <c r="D16">
        <v>26935</v>
      </c>
      <c r="E16">
        <f t="shared" si="0"/>
        <v>33.658808242064225</v>
      </c>
      <c r="F16">
        <f t="shared" si="1"/>
        <v>5.8940595780914187</v>
      </c>
    </row>
    <row r="17" spans="1:6" x14ac:dyDescent="0.25">
      <c r="A17" s="73">
        <v>33146</v>
      </c>
      <c r="B17">
        <v>202.87600342975702</v>
      </c>
      <c r="C17">
        <v>901.8</v>
      </c>
      <c r="D17">
        <v>26900</v>
      </c>
      <c r="E17">
        <f t="shared" si="0"/>
        <v>33.524163568773233</v>
      </c>
      <c r="F17">
        <f t="shared" si="1"/>
        <v>6.0516350546246001</v>
      </c>
    </row>
    <row r="18" spans="1:6" x14ac:dyDescent="0.25">
      <c r="A18" s="73">
        <v>33238</v>
      </c>
      <c r="B18">
        <v>206.75200293099365</v>
      </c>
      <c r="C18">
        <v>892.4</v>
      </c>
      <c r="D18">
        <v>26750</v>
      </c>
      <c r="E18">
        <f t="shared" si="0"/>
        <v>33.3607476635514</v>
      </c>
      <c r="F18">
        <f t="shared" si="1"/>
        <v>6.1974631089243397</v>
      </c>
    </row>
    <row r="19" spans="1:6" x14ac:dyDescent="0.25">
      <c r="A19" s="73">
        <v>33328</v>
      </c>
      <c r="B19">
        <v>209.12016417808968</v>
      </c>
      <c r="C19">
        <v>881.4</v>
      </c>
      <c r="D19">
        <v>26530</v>
      </c>
      <c r="E19">
        <f t="shared" si="0"/>
        <v>33.222766679231057</v>
      </c>
      <c r="F19">
        <f t="shared" si="1"/>
        <v>6.2944837254875416</v>
      </c>
    </row>
    <row r="20" spans="1:6" x14ac:dyDescent="0.25">
      <c r="A20" s="73">
        <v>33419</v>
      </c>
      <c r="B20">
        <v>213.85286945743201</v>
      </c>
      <c r="C20">
        <v>869.8</v>
      </c>
      <c r="D20">
        <v>26275</v>
      </c>
      <c r="E20">
        <f t="shared" si="0"/>
        <v>33.103710751665083</v>
      </c>
      <c r="F20">
        <f t="shared" si="1"/>
        <v>6.460087543106491</v>
      </c>
    </row>
    <row r="21" spans="1:6" x14ac:dyDescent="0.25">
      <c r="A21" s="73">
        <v>33511</v>
      </c>
      <c r="B21">
        <v>218.18714291215898</v>
      </c>
      <c r="C21">
        <v>859.5</v>
      </c>
      <c r="D21">
        <v>26025</v>
      </c>
      <c r="E21">
        <f t="shared" si="0"/>
        <v>33.02593659942363</v>
      </c>
      <c r="F21">
        <f t="shared" si="1"/>
        <v>6.6065391440243602</v>
      </c>
    </row>
    <row r="22" spans="1:6" x14ac:dyDescent="0.25">
      <c r="A22" s="73">
        <v>33603</v>
      </c>
      <c r="B22">
        <v>221.46340183199467</v>
      </c>
      <c r="C22">
        <v>851.9</v>
      </c>
      <c r="D22">
        <v>25820</v>
      </c>
      <c r="E22">
        <f t="shared" si="0"/>
        <v>32.993803253292022</v>
      </c>
      <c r="F22">
        <f t="shared" si="1"/>
        <v>6.7122726086419799</v>
      </c>
    </row>
    <row r="23" spans="1:6" x14ac:dyDescent="0.25">
      <c r="A23" s="73">
        <v>33694</v>
      </c>
      <c r="B23">
        <v>225.57092210176066</v>
      </c>
      <c r="C23">
        <v>847.2</v>
      </c>
      <c r="D23">
        <v>25710</v>
      </c>
      <c r="E23">
        <f t="shared" si="0"/>
        <v>32.952158693115521</v>
      </c>
      <c r="F23">
        <f t="shared" si="1"/>
        <v>6.8454065241221276</v>
      </c>
    </row>
    <row r="24" spans="1:6" x14ac:dyDescent="0.25">
      <c r="A24" s="73">
        <v>33785</v>
      </c>
      <c r="B24">
        <v>226.886297578598</v>
      </c>
      <c r="C24">
        <v>847.6</v>
      </c>
      <c r="D24">
        <v>25605</v>
      </c>
      <c r="E24">
        <f t="shared" si="0"/>
        <v>33.102909587971098</v>
      </c>
      <c r="F24">
        <f t="shared" si="1"/>
        <v>6.8539684397121308</v>
      </c>
    </row>
    <row r="25" spans="1:6" x14ac:dyDescent="0.25">
      <c r="A25" s="73">
        <v>33877</v>
      </c>
      <c r="B25">
        <v>229.94649969504667</v>
      </c>
      <c r="C25">
        <v>840.4</v>
      </c>
      <c r="D25">
        <v>25509</v>
      </c>
      <c r="E25">
        <f t="shared" si="0"/>
        <v>32.945235015092713</v>
      </c>
      <c r="F25">
        <f t="shared" si="1"/>
        <v>6.9796588061886542</v>
      </c>
    </row>
    <row r="26" spans="1:6" x14ac:dyDescent="0.25">
      <c r="A26" s="73">
        <v>33969</v>
      </c>
      <c r="B26">
        <v>231.94227850221466</v>
      </c>
      <c r="C26">
        <v>832.8</v>
      </c>
      <c r="D26">
        <v>25336</v>
      </c>
      <c r="E26">
        <f t="shared" si="0"/>
        <v>32.870224186927693</v>
      </c>
      <c r="F26">
        <f t="shared" si="1"/>
        <v>7.0563035160087786</v>
      </c>
    </row>
    <row r="27" spans="1:6" x14ac:dyDescent="0.25">
      <c r="A27" s="73">
        <v>34059</v>
      </c>
      <c r="B27">
        <v>232.18549483498134</v>
      </c>
      <c r="C27">
        <v>832.3</v>
      </c>
      <c r="D27">
        <v>25282</v>
      </c>
      <c r="E27">
        <f t="shared" si="0"/>
        <v>32.920655011470615</v>
      </c>
      <c r="F27">
        <f t="shared" si="1"/>
        <v>7.0528819901694071</v>
      </c>
    </row>
    <row r="28" spans="1:6" x14ac:dyDescent="0.25">
      <c r="A28" s="73">
        <v>34150</v>
      </c>
      <c r="B28">
        <v>234.38073059352368</v>
      </c>
      <c r="C28">
        <v>832.6</v>
      </c>
      <c r="D28">
        <v>25293</v>
      </c>
      <c r="E28">
        <f t="shared" si="0"/>
        <v>32.918198711105838</v>
      </c>
      <c r="F28">
        <f t="shared" si="1"/>
        <v>7.1200958670453938</v>
      </c>
    </row>
    <row r="29" spans="1:6" x14ac:dyDescent="0.25">
      <c r="A29" s="73">
        <v>34242</v>
      </c>
      <c r="B29">
        <v>236.61216459374899</v>
      </c>
      <c r="C29">
        <v>832.4</v>
      </c>
      <c r="D29">
        <v>25316</v>
      </c>
      <c r="E29">
        <f t="shared" si="0"/>
        <v>32.880391847053247</v>
      </c>
      <c r="F29">
        <f t="shared" si="1"/>
        <v>7.1961479563375175</v>
      </c>
    </row>
    <row r="30" spans="1:6" x14ac:dyDescent="0.25">
      <c r="A30" s="73">
        <v>34334</v>
      </c>
      <c r="B30">
        <v>238.428357737043</v>
      </c>
      <c r="C30">
        <v>831.6</v>
      </c>
      <c r="D30">
        <v>25320</v>
      </c>
      <c r="E30">
        <f t="shared" si="0"/>
        <v>32.843601895734594</v>
      </c>
      <c r="F30">
        <f t="shared" si="1"/>
        <v>7.2595069960340659</v>
      </c>
    </row>
    <row r="31" spans="1:6" x14ac:dyDescent="0.25">
      <c r="A31" s="73">
        <v>34424</v>
      </c>
      <c r="B31">
        <v>241.05097175439801</v>
      </c>
      <c r="C31">
        <v>837.1</v>
      </c>
      <c r="D31">
        <v>25408</v>
      </c>
      <c r="E31">
        <f t="shared" si="0"/>
        <v>32.946316120906801</v>
      </c>
      <c r="F31">
        <f t="shared" si="1"/>
        <v>7.3164772313173394</v>
      </c>
    </row>
    <row r="32" spans="1:6" x14ac:dyDescent="0.25">
      <c r="A32" s="73">
        <v>34515</v>
      </c>
      <c r="B32">
        <v>242.633581750959</v>
      </c>
      <c r="C32">
        <v>839.2</v>
      </c>
      <c r="D32">
        <v>25451</v>
      </c>
      <c r="E32">
        <f t="shared" si="0"/>
        <v>32.973164119288043</v>
      </c>
      <c r="F32">
        <f t="shared" si="1"/>
        <v>7.3585167887793821</v>
      </c>
    </row>
    <row r="33" spans="1:7" x14ac:dyDescent="0.25">
      <c r="A33" s="73">
        <v>34607</v>
      </c>
      <c r="B33">
        <v>245.373712774664</v>
      </c>
      <c r="C33">
        <v>846.3</v>
      </c>
      <c r="D33">
        <v>25559</v>
      </c>
      <c r="E33">
        <f t="shared" si="0"/>
        <v>33.11162408544935</v>
      </c>
      <c r="F33">
        <f t="shared" si="1"/>
        <v>7.4105006792008004</v>
      </c>
    </row>
    <row r="34" spans="1:7" x14ac:dyDescent="0.25">
      <c r="A34" s="73">
        <v>34699</v>
      </c>
      <c r="B34">
        <v>248.04701675770332</v>
      </c>
      <c r="C34">
        <v>853</v>
      </c>
      <c r="D34">
        <v>25600</v>
      </c>
      <c r="E34">
        <f t="shared" si="0"/>
        <v>33.3203125</v>
      </c>
      <c r="F34">
        <f t="shared" si="1"/>
        <v>7.4443184396215765</v>
      </c>
    </row>
    <row r="35" spans="1:7" x14ac:dyDescent="0.25">
      <c r="A35" s="73">
        <v>34789</v>
      </c>
      <c r="B35">
        <v>250.12126033157935</v>
      </c>
      <c r="C35">
        <v>852.4</v>
      </c>
      <c r="D35">
        <v>25670</v>
      </c>
      <c r="E35">
        <f t="shared" ref="E35:E66" si="2">C35*1000000/(D35*1000)</f>
        <v>33.206077132839894</v>
      </c>
      <c r="F35">
        <f t="shared" ref="F35:F66" si="3">B35/E35</f>
        <v>7.532394125658894</v>
      </c>
    </row>
    <row r="36" spans="1:7" x14ac:dyDescent="0.25">
      <c r="A36" s="73">
        <v>34880</v>
      </c>
      <c r="B36">
        <v>251.22797312300463</v>
      </c>
      <c r="C36">
        <v>854.2</v>
      </c>
      <c r="D36">
        <v>25770</v>
      </c>
      <c r="E36">
        <f t="shared" si="2"/>
        <v>33.147070236709354</v>
      </c>
      <c r="F36">
        <f t="shared" si="3"/>
        <v>7.5791909007022111</v>
      </c>
    </row>
    <row r="37" spans="1:7" x14ac:dyDescent="0.25">
      <c r="A37" s="73">
        <v>34972</v>
      </c>
      <c r="B37">
        <v>252.22880315394801</v>
      </c>
      <c r="C37">
        <v>854.9</v>
      </c>
      <c r="D37">
        <v>25852</v>
      </c>
      <c r="E37">
        <f t="shared" si="2"/>
        <v>33.069008200526071</v>
      </c>
      <c r="F37">
        <f t="shared" si="3"/>
        <v>7.6273470805191996</v>
      </c>
    </row>
    <row r="38" spans="1:7" x14ac:dyDescent="0.25">
      <c r="A38" s="73">
        <v>35064</v>
      </c>
      <c r="B38">
        <v>255.42237442101498</v>
      </c>
      <c r="C38">
        <v>859.7</v>
      </c>
      <c r="D38">
        <v>25982</v>
      </c>
      <c r="E38">
        <f t="shared" si="2"/>
        <v>33.088291894388419</v>
      </c>
      <c r="F38">
        <f t="shared" si="3"/>
        <v>7.719418555550555</v>
      </c>
    </row>
    <row r="39" spans="1:7" x14ac:dyDescent="0.25">
      <c r="A39" s="73">
        <v>35155</v>
      </c>
      <c r="B39">
        <v>257.91158647870105</v>
      </c>
      <c r="C39">
        <v>859.9</v>
      </c>
      <c r="D39">
        <v>25970</v>
      </c>
      <c r="E39">
        <f t="shared" si="2"/>
        <v>33.111282248748559</v>
      </c>
      <c r="F39">
        <f t="shared" si="3"/>
        <v>7.7892358423675612</v>
      </c>
    </row>
    <row r="40" spans="1:7" x14ac:dyDescent="0.25">
      <c r="A40" s="73">
        <v>35246</v>
      </c>
      <c r="B40">
        <v>259.54702772267296</v>
      </c>
      <c r="C40">
        <v>862.8</v>
      </c>
      <c r="D40">
        <v>26009</v>
      </c>
      <c r="E40">
        <f t="shared" si="2"/>
        <v>33.173132377254028</v>
      </c>
      <c r="F40">
        <f t="shared" si="3"/>
        <v>7.8240132638375073</v>
      </c>
    </row>
    <row r="41" spans="1:7" x14ac:dyDescent="0.25">
      <c r="A41" s="73">
        <v>35338</v>
      </c>
      <c r="B41">
        <v>262.44640605768268</v>
      </c>
      <c r="C41">
        <v>863.3</v>
      </c>
      <c r="D41">
        <v>26062</v>
      </c>
      <c r="E41">
        <f t="shared" si="2"/>
        <v>33.12485611234748</v>
      </c>
      <c r="F41">
        <f t="shared" si="3"/>
        <v>7.9229447870674452</v>
      </c>
    </row>
    <row r="42" spans="1:7" x14ac:dyDescent="0.25">
      <c r="A42" s="73">
        <v>35430</v>
      </c>
      <c r="B42">
        <v>265.71402879351371</v>
      </c>
      <c r="C42">
        <v>866.1</v>
      </c>
      <c r="D42">
        <v>26198</v>
      </c>
      <c r="E42">
        <f t="shared" si="2"/>
        <v>33.059775555385905</v>
      </c>
      <c r="F42">
        <f t="shared" si="3"/>
        <v>8.037381510602092</v>
      </c>
    </row>
    <row r="43" spans="1:7" x14ac:dyDescent="0.25">
      <c r="A43" s="73">
        <v>35520</v>
      </c>
      <c r="B43">
        <v>268.8497356546157</v>
      </c>
      <c r="C43">
        <v>873.7</v>
      </c>
      <c r="D43">
        <v>26381</v>
      </c>
      <c r="E43">
        <f t="shared" si="2"/>
        <v>33.11853227701755</v>
      </c>
      <c r="F43">
        <f t="shared" si="3"/>
        <v>8.1178034523342308</v>
      </c>
      <c r="G43">
        <f>100*LN(100*F43/sectoral_raw_data!P32)</f>
        <v>233.11520596735926</v>
      </c>
    </row>
    <row r="44" spans="1:7" x14ac:dyDescent="0.25">
      <c r="A44" s="73">
        <v>35611</v>
      </c>
      <c r="B44">
        <v>270.34696790425397</v>
      </c>
      <c r="C44">
        <v>878.3</v>
      </c>
      <c r="D44">
        <v>26514</v>
      </c>
      <c r="E44">
        <f t="shared" si="2"/>
        <v>33.125895753186995</v>
      </c>
      <c r="F44">
        <f t="shared" si="3"/>
        <v>8.1611972071198799</v>
      </c>
      <c r="G44">
        <f>100*LN(100*F44/sectoral_raw_data!P33)</f>
        <v>236.38335429473378</v>
      </c>
    </row>
    <row r="45" spans="1:7" x14ac:dyDescent="0.25">
      <c r="A45" s="73">
        <v>35703</v>
      </c>
      <c r="B45">
        <v>274.33856687867637</v>
      </c>
      <c r="C45">
        <v>880.2</v>
      </c>
      <c r="D45">
        <v>26572</v>
      </c>
      <c r="E45">
        <f t="shared" si="2"/>
        <v>33.125094083998192</v>
      </c>
      <c r="F45">
        <f t="shared" si="3"/>
        <v>8.2818954772781055</v>
      </c>
      <c r="G45">
        <f>100*LN(100*F45/sectoral_raw_data!P34)</f>
        <v>237.36273244501865</v>
      </c>
    </row>
    <row r="46" spans="1:7" x14ac:dyDescent="0.25">
      <c r="A46" s="73">
        <v>35795</v>
      </c>
      <c r="B46">
        <v>278.23302492221336</v>
      </c>
      <c r="C46">
        <v>879.8</v>
      </c>
      <c r="D46">
        <v>26636</v>
      </c>
      <c r="E46">
        <f t="shared" si="2"/>
        <v>33.030485057816492</v>
      </c>
      <c r="F46">
        <f t="shared" si="3"/>
        <v>8.4235222230371392</v>
      </c>
      <c r="G46">
        <f>100*LN(100*F46/sectoral_raw_data!P35)</f>
        <v>239.74678012768504</v>
      </c>
    </row>
    <row r="47" spans="1:7" x14ac:dyDescent="0.25">
      <c r="A47" s="73">
        <v>35885</v>
      </c>
      <c r="B47">
        <v>283.61915088914833</v>
      </c>
      <c r="C47">
        <v>884.1</v>
      </c>
      <c r="D47">
        <v>26677</v>
      </c>
      <c r="E47">
        <f t="shared" si="2"/>
        <v>33.140907898189454</v>
      </c>
      <c r="F47">
        <f t="shared" si="3"/>
        <v>8.5579777041848306</v>
      </c>
      <c r="G47">
        <f>100*LN(100*F47/sectoral_raw_data!P36)</f>
        <v>242.31308025241799</v>
      </c>
    </row>
    <row r="48" spans="1:7" x14ac:dyDescent="0.25">
      <c r="A48" s="73">
        <v>35976</v>
      </c>
      <c r="B48">
        <v>285.90420154687564</v>
      </c>
      <c r="C48">
        <v>884.1</v>
      </c>
      <c r="D48">
        <v>26714</v>
      </c>
      <c r="E48">
        <f t="shared" si="2"/>
        <v>33.095006363704428</v>
      </c>
      <c r="F48">
        <f t="shared" si="3"/>
        <v>8.6388924783658361</v>
      </c>
      <c r="G48">
        <f>100*LN(100*F48/sectoral_raw_data!P37)</f>
        <v>243.76521580512599</v>
      </c>
    </row>
    <row r="49" spans="1:7" x14ac:dyDescent="0.25">
      <c r="A49" s="73">
        <v>36068</v>
      </c>
      <c r="B49">
        <v>288.45383727858695</v>
      </c>
      <c r="C49">
        <v>887.6</v>
      </c>
      <c r="D49">
        <v>26834</v>
      </c>
      <c r="E49">
        <f t="shared" si="2"/>
        <v>33.077439069836771</v>
      </c>
      <c r="F49">
        <f t="shared" si="3"/>
        <v>8.720561367207754</v>
      </c>
      <c r="G49">
        <f>100*LN(100*F49/sectoral_raw_data!P38)</f>
        <v>244.82298463427955</v>
      </c>
    </row>
    <row r="50" spans="1:7" x14ac:dyDescent="0.25">
      <c r="A50" s="73">
        <v>36160</v>
      </c>
      <c r="B50">
        <v>290.61194278994799</v>
      </c>
      <c r="C50">
        <v>883.2</v>
      </c>
      <c r="D50">
        <v>26955</v>
      </c>
      <c r="E50">
        <f t="shared" si="2"/>
        <v>32.765720645520311</v>
      </c>
      <c r="F50">
        <f t="shared" si="3"/>
        <v>8.8693896262489229</v>
      </c>
      <c r="G50">
        <f>100*LN(100*F50/sectoral_raw_data!P39)</f>
        <v>247.65855609275638</v>
      </c>
    </row>
    <row r="51" spans="1:7" x14ac:dyDescent="0.25">
      <c r="A51" s="73">
        <v>36250</v>
      </c>
      <c r="B51">
        <v>296.61848263254069</v>
      </c>
      <c r="C51">
        <v>888.3</v>
      </c>
      <c r="D51">
        <v>27036</v>
      </c>
      <c r="E51">
        <f t="shared" si="2"/>
        <v>32.856191744340876</v>
      </c>
      <c r="F51">
        <f t="shared" si="3"/>
        <v>9.0277803630005309</v>
      </c>
      <c r="G51">
        <f>100*LN(100*F51/sectoral_raw_data!P40)</f>
        <v>249.85308902636311</v>
      </c>
    </row>
    <row r="52" spans="1:7" x14ac:dyDescent="0.25">
      <c r="A52" s="73">
        <v>36341</v>
      </c>
      <c r="B52">
        <v>297.77132402147566</v>
      </c>
      <c r="C52">
        <v>890.6</v>
      </c>
      <c r="D52">
        <v>27095</v>
      </c>
      <c r="E52">
        <f t="shared" si="2"/>
        <v>32.869533124192657</v>
      </c>
      <c r="F52">
        <f t="shared" si="3"/>
        <v>9.0591893379315991</v>
      </c>
      <c r="G52">
        <f>100*LN(100*F52/sectoral_raw_data!P41)</f>
        <v>250.71756053990325</v>
      </c>
    </row>
    <row r="53" spans="1:7" x14ac:dyDescent="0.25">
      <c r="A53" s="73">
        <v>36433</v>
      </c>
      <c r="B53">
        <v>300.56139382288831</v>
      </c>
      <c r="C53">
        <v>894.8</v>
      </c>
      <c r="D53">
        <v>27218</v>
      </c>
      <c r="E53">
        <f t="shared" si="2"/>
        <v>32.875303108237198</v>
      </c>
      <c r="F53">
        <f t="shared" si="3"/>
        <v>9.1424676096014448</v>
      </c>
      <c r="G53">
        <f>100*LN(100*F53/sectoral_raw_data!P42)</f>
        <v>251.07484249151807</v>
      </c>
    </row>
    <row r="54" spans="1:7" x14ac:dyDescent="0.25">
      <c r="A54" s="73">
        <v>36525</v>
      </c>
      <c r="B54">
        <v>306.19162431833837</v>
      </c>
      <c r="C54">
        <v>897</v>
      </c>
      <c r="D54">
        <v>27322</v>
      </c>
      <c r="E54">
        <f t="shared" si="2"/>
        <v>32.83068589415123</v>
      </c>
      <c r="F54">
        <f t="shared" si="3"/>
        <v>9.326385239270504</v>
      </c>
      <c r="G54">
        <f>100*LN(100*F54/sectoral_raw_data!P43)</f>
        <v>252.48755321844786</v>
      </c>
    </row>
    <row r="55" spans="1:7" x14ac:dyDescent="0.25">
      <c r="A55" s="73">
        <v>36616</v>
      </c>
      <c r="B55">
        <v>305.66666666666669</v>
      </c>
      <c r="C55">
        <v>884.4</v>
      </c>
      <c r="D55">
        <v>27362</v>
      </c>
      <c r="E55">
        <f t="shared" si="2"/>
        <v>32.322198669687886</v>
      </c>
      <c r="F55">
        <f t="shared" si="3"/>
        <v>9.4568649178350679</v>
      </c>
      <c r="G55">
        <f>100*LN(100*F55/sectoral_raw_data!P44)</f>
        <v>252.8233366170804</v>
      </c>
    </row>
    <row r="56" spans="1:7" x14ac:dyDescent="0.25">
      <c r="A56" s="73">
        <v>36707</v>
      </c>
      <c r="B56">
        <v>311</v>
      </c>
      <c r="C56">
        <v>895.3</v>
      </c>
      <c r="D56">
        <v>27468</v>
      </c>
      <c r="E56">
        <f t="shared" si="2"/>
        <v>32.594291539245667</v>
      </c>
      <c r="F56">
        <f t="shared" si="3"/>
        <v>9.5415480844409704</v>
      </c>
      <c r="G56">
        <f>100*LN(100*F56/sectoral_raw_data!P45)</f>
        <v>254.57407479428701</v>
      </c>
    </row>
    <row r="57" spans="1:7" x14ac:dyDescent="0.25">
      <c r="A57" s="73">
        <v>36799</v>
      </c>
      <c r="B57">
        <v>315.33333333333331</v>
      </c>
      <c r="C57">
        <v>896</v>
      </c>
      <c r="D57">
        <v>27555</v>
      </c>
      <c r="E57">
        <f t="shared" si="2"/>
        <v>32.516784612592993</v>
      </c>
      <c r="F57">
        <f t="shared" si="3"/>
        <v>9.6975558035714293</v>
      </c>
      <c r="G57">
        <f>100*LN(100*F57/sectoral_raw_data!P46)</f>
        <v>255.4553516899</v>
      </c>
    </row>
    <row r="58" spans="1:7" x14ac:dyDescent="0.25">
      <c r="A58" s="73">
        <v>36891</v>
      </c>
      <c r="B58">
        <v>321</v>
      </c>
      <c r="C58">
        <v>903.4</v>
      </c>
      <c r="D58">
        <v>27549</v>
      </c>
      <c r="E58">
        <f t="shared" si="2"/>
        <v>32.792478855856835</v>
      </c>
      <c r="F58">
        <f t="shared" si="3"/>
        <v>9.7888299756475536</v>
      </c>
      <c r="G58">
        <f>100*LN(100*F58/sectoral_raw_data!P47)</f>
        <v>257.04442828681806</v>
      </c>
    </row>
    <row r="59" spans="1:7" x14ac:dyDescent="0.25">
      <c r="A59" s="73">
        <v>36981</v>
      </c>
      <c r="B59">
        <v>325</v>
      </c>
      <c r="C59">
        <v>900.5</v>
      </c>
      <c r="D59">
        <v>27623</v>
      </c>
      <c r="E59">
        <f t="shared" si="2"/>
        <v>32.599645223183579</v>
      </c>
      <c r="F59">
        <f t="shared" si="3"/>
        <v>9.9694336479733483</v>
      </c>
      <c r="G59">
        <f>100*LN(100*F59/sectoral_raw_data!P48)</f>
        <v>259.03195879550844</v>
      </c>
    </row>
    <row r="60" spans="1:7" x14ac:dyDescent="0.25">
      <c r="A60" s="73">
        <v>37072</v>
      </c>
      <c r="B60">
        <v>328.33333333333331</v>
      </c>
      <c r="C60">
        <v>906.4</v>
      </c>
      <c r="D60">
        <v>27707</v>
      </c>
      <c r="E60">
        <f t="shared" si="2"/>
        <v>32.713754646840151</v>
      </c>
      <c r="F60">
        <f t="shared" si="3"/>
        <v>10.036553030303029</v>
      </c>
      <c r="G60">
        <f>100*LN(100*F60/sectoral_raw_data!P49)</f>
        <v>259.35284538532505</v>
      </c>
    </row>
    <row r="61" spans="1:7" x14ac:dyDescent="0.25">
      <c r="A61" s="73">
        <v>37164</v>
      </c>
      <c r="B61">
        <v>330.66666666666669</v>
      </c>
      <c r="C61">
        <v>904.9</v>
      </c>
      <c r="D61">
        <v>27715</v>
      </c>
      <c r="E61">
        <f t="shared" si="2"/>
        <v>32.650189428107524</v>
      </c>
      <c r="F61">
        <f t="shared" si="3"/>
        <v>10.127557372822043</v>
      </c>
      <c r="G61">
        <f>100*LN(100*F61/sectoral_raw_data!P50)</f>
        <v>259.90926990242201</v>
      </c>
    </row>
    <row r="62" spans="1:7" x14ac:dyDescent="0.25">
      <c r="A62" s="73">
        <v>37256</v>
      </c>
      <c r="B62">
        <v>334.33333333333331</v>
      </c>
      <c r="C62">
        <v>903.5</v>
      </c>
      <c r="D62">
        <v>27803</v>
      </c>
      <c r="E62">
        <f t="shared" si="2"/>
        <v>32.496493184188758</v>
      </c>
      <c r="F62">
        <f t="shared" si="3"/>
        <v>10.288289614462276</v>
      </c>
      <c r="G62">
        <f>100*LN(100*F62/sectoral_raw_data!P51)</f>
        <v>262.48333361621746</v>
      </c>
    </row>
    <row r="63" spans="1:7" x14ac:dyDescent="0.25">
      <c r="A63" s="73">
        <v>37346</v>
      </c>
      <c r="B63">
        <v>335.33333333333331</v>
      </c>
      <c r="C63">
        <v>901.5</v>
      </c>
      <c r="D63">
        <v>27797</v>
      </c>
      <c r="E63">
        <f t="shared" si="2"/>
        <v>32.431557362305284</v>
      </c>
      <c r="F63">
        <f t="shared" si="3"/>
        <v>10.339723423923092</v>
      </c>
      <c r="G63">
        <f>100*LN(100*F63/sectoral_raw_data!P52)</f>
        <v>261.20641765056342</v>
      </c>
    </row>
    <row r="64" spans="1:7" x14ac:dyDescent="0.25">
      <c r="A64" s="73">
        <v>37437</v>
      </c>
      <c r="B64">
        <v>339.66666666666669</v>
      </c>
      <c r="C64">
        <v>897.4</v>
      </c>
      <c r="D64">
        <v>27933</v>
      </c>
      <c r="E64">
        <f t="shared" si="2"/>
        <v>32.126875022374968</v>
      </c>
      <c r="F64">
        <f t="shared" si="3"/>
        <v>10.572664363717406</v>
      </c>
      <c r="G64">
        <f>100*LN(100*F64/sectoral_raw_data!P53)</f>
        <v>262.19911550118627</v>
      </c>
    </row>
    <row r="65" spans="1:7" x14ac:dyDescent="0.25">
      <c r="A65" s="73">
        <v>37529</v>
      </c>
      <c r="B65">
        <v>342</v>
      </c>
      <c r="C65">
        <v>903.9</v>
      </c>
      <c r="D65">
        <v>27935</v>
      </c>
      <c r="E65">
        <f t="shared" si="2"/>
        <v>32.357257920171826</v>
      </c>
      <c r="F65">
        <f t="shared" si="3"/>
        <v>10.569498838367076</v>
      </c>
      <c r="G65">
        <f>100*LN(100*F65/sectoral_raw_data!P54)</f>
        <v>261.21415534926996</v>
      </c>
    </row>
    <row r="66" spans="1:7" x14ac:dyDescent="0.25">
      <c r="A66" s="73">
        <v>37621</v>
      </c>
      <c r="B66">
        <v>343</v>
      </c>
      <c r="C66">
        <v>905.3</v>
      </c>
      <c r="D66">
        <v>28110</v>
      </c>
      <c r="E66">
        <f t="shared" si="2"/>
        <v>32.205620775524721</v>
      </c>
      <c r="F66">
        <f t="shared" si="3"/>
        <v>10.650314812769249</v>
      </c>
      <c r="G66">
        <f>100*LN(100*F66/sectoral_raw_data!P55)</f>
        <v>261.04264978087753</v>
      </c>
    </row>
    <row r="67" spans="1:7" x14ac:dyDescent="0.25">
      <c r="A67" s="73">
        <v>37711</v>
      </c>
      <c r="B67">
        <v>345.33333333333331</v>
      </c>
      <c r="C67">
        <v>904.6</v>
      </c>
      <c r="D67">
        <v>28099</v>
      </c>
      <c r="E67">
        <f t="shared" ref="E67:E98" si="4">C67*1000000/(D67*1000)</f>
        <v>32.193316488131252</v>
      </c>
      <c r="F67">
        <f t="shared" ref="F67:F98" si="5">B67/E67</f>
        <v>10.726864175694597</v>
      </c>
      <c r="G67">
        <f>100*LN(100*F67/sectoral_raw_data!P56)</f>
        <v>260.60650663543123</v>
      </c>
    </row>
    <row r="68" spans="1:7" x14ac:dyDescent="0.25">
      <c r="A68" s="73">
        <v>37802</v>
      </c>
      <c r="B68">
        <v>349.33333333333331</v>
      </c>
      <c r="C68">
        <v>907.2</v>
      </c>
      <c r="D68">
        <v>28226</v>
      </c>
      <c r="E68">
        <f t="shared" si="4"/>
        <v>32.140579607454121</v>
      </c>
      <c r="F68">
        <f t="shared" si="5"/>
        <v>10.868918283362726</v>
      </c>
      <c r="G68">
        <f>100*LN(100*F68/sectoral_raw_data!P57)</f>
        <v>262.41683082872169</v>
      </c>
    </row>
    <row r="69" spans="1:7" x14ac:dyDescent="0.25">
      <c r="A69" s="73">
        <v>37894</v>
      </c>
      <c r="B69">
        <v>352.66666666666669</v>
      </c>
      <c r="C69">
        <v>908.3</v>
      </c>
      <c r="D69">
        <v>28256</v>
      </c>
      <c r="E69">
        <f t="shared" si="4"/>
        <v>32.145385050962631</v>
      </c>
      <c r="F69">
        <f t="shared" si="5"/>
        <v>10.970989027120261</v>
      </c>
      <c r="G69">
        <f>100*LN(100*F69/sectoral_raw_data!P58)</f>
        <v>262.70284873460639</v>
      </c>
    </row>
    <row r="70" spans="1:7" x14ac:dyDescent="0.25">
      <c r="A70" s="73">
        <v>37986</v>
      </c>
      <c r="B70">
        <v>356.66666666666669</v>
      </c>
      <c r="C70">
        <v>903.9</v>
      </c>
      <c r="D70">
        <v>28304</v>
      </c>
      <c r="E70">
        <f t="shared" si="4"/>
        <v>31.935415488976822</v>
      </c>
      <c r="F70">
        <f t="shared" si="5"/>
        <v>11.168374082678763</v>
      </c>
      <c r="G70">
        <f>100*LN(100*F70/sectoral_raw_data!P59)</f>
        <v>264.14631731878887</v>
      </c>
    </row>
    <row r="71" spans="1:7" x14ac:dyDescent="0.25">
      <c r="A71" s="73">
        <v>38077</v>
      </c>
      <c r="B71">
        <v>358</v>
      </c>
      <c r="C71">
        <v>913.1</v>
      </c>
      <c r="D71">
        <v>28459</v>
      </c>
      <c r="E71">
        <f t="shared" si="4"/>
        <v>32.084753505042343</v>
      </c>
      <c r="F71">
        <f t="shared" si="5"/>
        <v>11.157947650859708</v>
      </c>
      <c r="G71">
        <f>100*LN(100*F71/sectoral_raw_data!P60)</f>
        <v>263.47961867574816</v>
      </c>
    </row>
    <row r="72" spans="1:7" x14ac:dyDescent="0.25">
      <c r="A72" s="73">
        <v>38168</v>
      </c>
      <c r="B72">
        <v>364.33333333333331</v>
      </c>
      <c r="C72">
        <v>909.8</v>
      </c>
      <c r="D72">
        <v>28470</v>
      </c>
      <c r="E72">
        <f t="shared" si="4"/>
        <v>31.956445381102917</v>
      </c>
      <c r="F72">
        <f t="shared" si="5"/>
        <v>11.40093427126841</v>
      </c>
      <c r="G72">
        <f>100*LN(100*F72/sectoral_raw_data!P61)</f>
        <v>264.60207209362608</v>
      </c>
    </row>
    <row r="73" spans="1:7" x14ac:dyDescent="0.25">
      <c r="A73" s="73">
        <v>38260</v>
      </c>
      <c r="B73">
        <v>368.66666666666669</v>
      </c>
      <c r="C73">
        <v>911.9</v>
      </c>
      <c r="D73">
        <v>28518</v>
      </c>
      <c r="E73">
        <f t="shared" si="4"/>
        <v>31.976295672908339</v>
      </c>
      <c r="F73">
        <f t="shared" si="5"/>
        <v>11.529373834850313</v>
      </c>
      <c r="G73">
        <f>100*LN(100*F73/sectoral_raw_data!P62)</f>
        <v>264.41582284921782</v>
      </c>
    </row>
    <row r="74" spans="1:7" x14ac:dyDescent="0.25">
      <c r="A74" s="73">
        <v>38352</v>
      </c>
      <c r="B74">
        <v>373.33333333333331</v>
      </c>
      <c r="C74">
        <v>923</v>
      </c>
      <c r="D74">
        <v>28673</v>
      </c>
      <c r="E74">
        <f t="shared" si="4"/>
        <v>32.190562550134274</v>
      </c>
      <c r="F74">
        <f t="shared" si="5"/>
        <v>11.597602022390754</v>
      </c>
      <c r="G74">
        <f>100*LN(100*F74/sectoral_raw_data!P63)</f>
        <v>264.8426345794461</v>
      </c>
    </row>
    <row r="75" spans="1:7" x14ac:dyDescent="0.25">
      <c r="A75" s="73">
        <v>38442</v>
      </c>
      <c r="B75">
        <v>376</v>
      </c>
      <c r="C75">
        <v>923.8</v>
      </c>
      <c r="D75">
        <v>28789</v>
      </c>
      <c r="E75">
        <f t="shared" si="4"/>
        <v>32.088644968564381</v>
      </c>
      <c r="F75">
        <f t="shared" si="5"/>
        <v>11.717540593201992</v>
      </c>
      <c r="G75">
        <f>100*LN(100*F75/sectoral_raw_data!P64)</f>
        <v>266.26973974501675</v>
      </c>
    </row>
    <row r="76" spans="1:7" x14ac:dyDescent="0.25">
      <c r="A76" s="73">
        <v>38533</v>
      </c>
      <c r="B76">
        <v>380</v>
      </c>
      <c r="C76">
        <v>922.9</v>
      </c>
      <c r="D76">
        <v>28802</v>
      </c>
      <c r="E76">
        <f t="shared" si="4"/>
        <v>32.042913686549547</v>
      </c>
      <c r="F76">
        <f t="shared" si="5"/>
        <v>11.859096326795969</v>
      </c>
      <c r="G76">
        <f>100*LN(100*F76/sectoral_raw_data!P65)</f>
        <v>267.22549985779278</v>
      </c>
    </row>
    <row r="77" spans="1:7" x14ac:dyDescent="0.25">
      <c r="A77" s="73">
        <v>38625</v>
      </c>
      <c r="B77">
        <v>386.33333333333331</v>
      </c>
      <c r="C77">
        <v>929.5</v>
      </c>
      <c r="D77">
        <v>28928</v>
      </c>
      <c r="E77">
        <f t="shared" si="4"/>
        <v>32.131498893805308</v>
      </c>
      <c r="F77">
        <f t="shared" si="5"/>
        <v>12.023507979200287</v>
      </c>
      <c r="G77">
        <f>100*LN(100*F77/sectoral_raw_data!P66)</f>
        <v>268.57162150611316</v>
      </c>
    </row>
    <row r="78" spans="1:7" x14ac:dyDescent="0.25">
      <c r="A78" s="73">
        <v>38717</v>
      </c>
      <c r="B78">
        <v>389.66666666666669</v>
      </c>
      <c r="C78">
        <v>929.3</v>
      </c>
      <c r="D78">
        <v>28880</v>
      </c>
      <c r="E78">
        <f t="shared" si="4"/>
        <v>32.177977839335178</v>
      </c>
      <c r="F78">
        <f t="shared" si="5"/>
        <v>12.109731339000684</v>
      </c>
      <c r="G78">
        <f>100*LN(100*F78/sectoral_raw_data!P67)</f>
        <v>268.44845411582162</v>
      </c>
    </row>
    <row r="79" spans="1:7" x14ac:dyDescent="0.25">
      <c r="A79" s="73">
        <v>38807</v>
      </c>
      <c r="B79">
        <v>396</v>
      </c>
      <c r="C79">
        <v>931.7</v>
      </c>
      <c r="D79">
        <v>29048</v>
      </c>
      <c r="E79">
        <f t="shared" si="4"/>
        <v>32.074497383640868</v>
      </c>
      <c r="F79">
        <f t="shared" si="5"/>
        <v>12.346257378984653</v>
      </c>
      <c r="G79">
        <f>100*LN(100*F79/sectoral_raw_data!P68)</f>
        <v>270.22477999255079</v>
      </c>
    </row>
    <row r="80" spans="1:7" x14ac:dyDescent="0.25">
      <c r="A80" s="73">
        <v>38898</v>
      </c>
      <c r="B80">
        <v>398.66666666666669</v>
      </c>
      <c r="C80">
        <v>930.5</v>
      </c>
      <c r="D80">
        <v>29106</v>
      </c>
      <c r="E80">
        <f t="shared" si="4"/>
        <v>31.969353397924827</v>
      </c>
      <c r="F80">
        <f t="shared" si="5"/>
        <v>12.470276195593767</v>
      </c>
      <c r="G80">
        <f>100*LN(100*F80/sectoral_raw_data!P69)</f>
        <v>270.799251192067</v>
      </c>
    </row>
    <row r="81" spans="1:7" x14ac:dyDescent="0.25">
      <c r="A81" s="73">
        <v>38990</v>
      </c>
      <c r="B81">
        <v>401</v>
      </c>
      <c r="C81">
        <v>931.8</v>
      </c>
      <c r="D81">
        <v>29183</v>
      </c>
      <c r="E81">
        <f t="shared" si="4"/>
        <v>31.929548024534832</v>
      </c>
      <c r="F81">
        <f t="shared" si="5"/>
        <v>12.558899978536166</v>
      </c>
      <c r="G81">
        <f>100*LN(100*F81/sectoral_raw_data!P70)</f>
        <v>271.94435105674057</v>
      </c>
    </row>
    <row r="82" spans="1:7" x14ac:dyDescent="0.25">
      <c r="A82" s="73">
        <v>39082</v>
      </c>
      <c r="B82">
        <v>407.66666666666669</v>
      </c>
      <c r="C82">
        <v>935.6</v>
      </c>
      <c r="D82">
        <v>29214</v>
      </c>
      <c r="E82">
        <f t="shared" si="4"/>
        <v>32.025741083042377</v>
      </c>
      <c r="F82">
        <f t="shared" si="5"/>
        <v>12.72934373663959</v>
      </c>
      <c r="G82">
        <f>100*LN(100*F82/sectoral_raw_data!P71)</f>
        <v>272.69656567591267</v>
      </c>
    </row>
    <row r="83" spans="1:7" x14ac:dyDescent="0.25">
      <c r="A83" s="73">
        <v>39172</v>
      </c>
      <c r="B83">
        <v>421.33333333333331</v>
      </c>
      <c r="C83">
        <v>937.1</v>
      </c>
      <c r="D83">
        <v>29194</v>
      </c>
      <c r="E83">
        <f t="shared" si="4"/>
        <v>32.099061450983079</v>
      </c>
      <c r="F83">
        <f t="shared" si="5"/>
        <v>13.126032796215274</v>
      </c>
      <c r="G83">
        <f>100*LN(100*F83/sectoral_raw_data!P72)</f>
        <v>276.22688503967851</v>
      </c>
    </row>
    <row r="84" spans="1:7" x14ac:dyDescent="0.25">
      <c r="A84" s="73">
        <v>39263</v>
      </c>
      <c r="B84">
        <v>416</v>
      </c>
      <c r="C84">
        <v>941.2</v>
      </c>
      <c r="D84">
        <v>29322</v>
      </c>
      <c r="E84">
        <f t="shared" si="4"/>
        <v>32.098765432098766</v>
      </c>
      <c r="F84">
        <f t="shared" si="5"/>
        <v>12.959999999999999</v>
      </c>
      <c r="G84">
        <f>100*LN(100*F84/sectoral_raw_data!P73)</f>
        <v>274.26857855406786</v>
      </c>
    </row>
    <row r="85" spans="1:7" x14ac:dyDescent="0.25">
      <c r="A85" s="73">
        <v>39355</v>
      </c>
      <c r="B85">
        <v>421.33333333333331</v>
      </c>
      <c r="C85">
        <v>943.1</v>
      </c>
      <c r="D85">
        <v>29420</v>
      </c>
      <c r="E85">
        <f t="shared" si="4"/>
        <v>32.056424201223656</v>
      </c>
      <c r="F85">
        <f t="shared" si="5"/>
        <v>13.14349132294207</v>
      </c>
      <c r="G85">
        <f>100*LN(100*F85/sectoral_raw_data!P74)</f>
        <v>274.35091414037089</v>
      </c>
    </row>
    <row r="86" spans="1:7" x14ac:dyDescent="0.25">
      <c r="A86" s="73">
        <v>39447</v>
      </c>
      <c r="B86">
        <v>423.66666666666669</v>
      </c>
      <c r="C86">
        <v>943.1</v>
      </c>
      <c r="D86">
        <v>29576</v>
      </c>
      <c r="E86">
        <f t="shared" si="4"/>
        <v>31.887341087368135</v>
      </c>
      <c r="F86">
        <f t="shared" si="5"/>
        <v>13.28635917011275</v>
      </c>
      <c r="G86">
        <f>100*LN(100*F86/sectoral_raw_data!P75)</f>
        <v>274.95745779048133</v>
      </c>
    </row>
    <row r="87" spans="1:7" x14ac:dyDescent="0.25">
      <c r="A87" s="73">
        <v>39538</v>
      </c>
      <c r="B87">
        <v>441.33333333333331</v>
      </c>
      <c r="C87">
        <v>955.1</v>
      </c>
      <c r="D87">
        <v>29684</v>
      </c>
      <c r="E87">
        <f t="shared" si="4"/>
        <v>32.175582805551812</v>
      </c>
      <c r="F87">
        <f t="shared" si="5"/>
        <v>13.716405262974208</v>
      </c>
      <c r="G87">
        <f>100*LN(100*F87/sectoral_raw_data!P76)</f>
        <v>279.79490612809428</v>
      </c>
    </row>
    <row r="88" spans="1:7" x14ac:dyDescent="0.25">
      <c r="A88" s="73">
        <v>39629</v>
      </c>
      <c r="B88">
        <v>431.66666666666669</v>
      </c>
      <c r="C88">
        <v>944.6</v>
      </c>
      <c r="D88">
        <v>29722</v>
      </c>
      <c r="E88">
        <f t="shared" si="4"/>
        <v>31.781172195679968</v>
      </c>
      <c r="F88">
        <f t="shared" si="5"/>
        <v>13.582465241019127</v>
      </c>
      <c r="G88">
        <f>100*LN(100*F88/sectoral_raw_data!P77)</f>
        <v>277.01994790229969</v>
      </c>
    </row>
    <row r="89" spans="1:7" x14ac:dyDescent="0.25">
      <c r="A89" s="73">
        <v>39721</v>
      </c>
      <c r="B89">
        <v>434</v>
      </c>
      <c r="C89">
        <v>945.2</v>
      </c>
      <c r="D89">
        <v>29580</v>
      </c>
      <c r="E89">
        <f t="shared" si="4"/>
        <v>31.954022988505749</v>
      </c>
      <c r="F89">
        <f t="shared" si="5"/>
        <v>13.582014388489208</v>
      </c>
      <c r="G89">
        <f>100*LN(100*F89/sectoral_raw_data!P78)</f>
        <v>275.46027810826928</v>
      </c>
    </row>
    <row r="90" spans="1:7" x14ac:dyDescent="0.25">
      <c r="A90" s="73">
        <v>39813</v>
      </c>
      <c r="B90">
        <v>435</v>
      </c>
      <c r="C90">
        <v>939.5</v>
      </c>
      <c r="D90">
        <v>29528</v>
      </c>
      <c r="E90">
        <f t="shared" si="4"/>
        <v>31.817258195610947</v>
      </c>
      <c r="F90">
        <f t="shared" si="5"/>
        <v>13.671825439063332</v>
      </c>
      <c r="G90">
        <f>100*LN(100*F90/sectoral_raw_data!P79)</f>
        <v>274.27077244133125</v>
      </c>
    </row>
    <row r="91" spans="1:7" x14ac:dyDescent="0.25">
      <c r="A91" s="73">
        <v>39903</v>
      </c>
      <c r="B91">
        <v>429.33333333333331</v>
      </c>
      <c r="C91">
        <v>923.5</v>
      </c>
      <c r="D91">
        <v>29366</v>
      </c>
      <c r="E91">
        <f t="shared" si="4"/>
        <v>31.447932983722673</v>
      </c>
      <c r="F91">
        <f t="shared" si="5"/>
        <v>13.6521956325573</v>
      </c>
      <c r="G91">
        <f>100*LN(100*F91/sectoral_raw_data!P80)</f>
        <v>273.24023623322717</v>
      </c>
    </row>
    <row r="92" spans="1:7" x14ac:dyDescent="0.25">
      <c r="A92" s="73">
        <v>39994</v>
      </c>
      <c r="B92">
        <v>436.33333333333331</v>
      </c>
      <c r="C92">
        <v>920.1</v>
      </c>
      <c r="D92">
        <v>29087</v>
      </c>
      <c r="E92">
        <f t="shared" si="4"/>
        <v>31.632688142469146</v>
      </c>
      <c r="F92">
        <f t="shared" si="5"/>
        <v>13.793748143317755</v>
      </c>
      <c r="G92">
        <f>100*LN(100*F92/sectoral_raw_data!P81)</f>
        <v>274.00856515762871</v>
      </c>
    </row>
    <row r="93" spans="1:7" x14ac:dyDescent="0.25">
      <c r="A93" s="73">
        <v>40086</v>
      </c>
      <c r="B93">
        <v>436</v>
      </c>
      <c r="C93">
        <v>915.2</v>
      </c>
      <c r="D93">
        <v>29069</v>
      </c>
      <c r="E93">
        <f t="shared" si="4"/>
        <v>31.483711169974889</v>
      </c>
      <c r="F93">
        <f t="shared" si="5"/>
        <v>13.848430944055943</v>
      </c>
      <c r="G93">
        <f>100*LN(100*F93/sectoral_raw_data!P82)</f>
        <v>272.87355796008808</v>
      </c>
    </row>
    <row r="94" spans="1:7" x14ac:dyDescent="0.25">
      <c r="A94" s="73">
        <v>40178</v>
      </c>
      <c r="B94">
        <v>438.33333333333331</v>
      </c>
      <c r="C94">
        <v>915.6</v>
      </c>
      <c r="D94">
        <v>29102</v>
      </c>
      <c r="E94">
        <f t="shared" si="4"/>
        <v>31.461755205827778</v>
      </c>
      <c r="F94">
        <f t="shared" si="5"/>
        <v>13.932259356341925</v>
      </c>
      <c r="G94">
        <f>100*LN(100*F94/sectoral_raw_data!P83)</f>
        <v>272.79998854347866</v>
      </c>
    </row>
    <row r="95" spans="1:7" x14ac:dyDescent="0.25">
      <c r="A95" s="73">
        <v>40268</v>
      </c>
      <c r="B95">
        <v>441.33333333333331</v>
      </c>
      <c r="C95">
        <v>914.4</v>
      </c>
      <c r="D95">
        <v>29013</v>
      </c>
      <c r="E95">
        <f t="shared" si="4"/>
        <v>31.516906214455588</v>
      </c>
      <c r="F95">
        <f t="shared" si="5"/>
        <v>14.003066491688539</v>
      </c>
      <c r="G95">
        <f>100*LN(100*F95/sectoral_raw_data!P84)</f>
        <v>272.50212677993619</v>
      </c>
    </row>
    <row r="96" spans="1:7" x14ac:dyDescent="0.25">
      <c r="A96" s="73">
        <v>40359</v>
      </c>
      <c r="B96">
        <v>443.33333333333331</v>
      </c>
      <c r="C96">
        <v>922.3</v>
      </c>
      <c r="D96">
        <v>29192</v>
      </c>
      <c r="E96">
        <f t="shared" si="4"/>
        <v>31.59427240339819</v>
      </c>
      <c r="F96">
        <f t="shared" si="5"/>
        <v>14.03207922223427</v>
      </c>
      <c r="G96">
        <f>100*LN(100*F96/sectoral_raw_data!P85)</f>
        <v>272.27956927600718</v>
      </c>
    </row>
    <row r="97" spans="1:7" x14ac:dyDescent="0.25">
      <c r="A97" s="73">
        <v>40451</v>
      </c>
      <c r="B97">
        <v>445</v>
      </c>
      <c r="C97">
        <v>926.9</v>
      </c>
      <c r="D97">
        <v>29385</v>
      </c>
      <c r="E97">
        <f t="shared" si="4"/>
        <v>31.543304407010378</v>
      </c>
      <c r="F97">
        <f t="shared" si="5"/>
        <v>14.10758981551408</v>
      </c>
      <c r="G97">
        <f>100*LN(100*F97/sectoral_raw_data!P86)</f>
        <v>273.02304203064421</v>
      </c>
    </row>
    <row r="98" spans="1:7" x14ac:dyDescent="0.25">
      <c r="A98" s="73">
        <v>40543</v>
      </c>
      <c r="B98">
        <v>448</v>
      </c>
      <c r="C98">
        <v>930.9</v>
      </c>
      <c r="D98">
        <v>29324</v>
      </c>
      <c r="E98">
        <f t="shared" si="4"/>
        <v>31.745328058927839</v>
      </c>
      <c r="F98">
        <f t="shared" si="5"/>
        <v>14.112312815554841</v>
      </c>
      <c r="G98">
        <f>100*LN(100*F98/sectoral_raw_data!P87)</f>
        <v>274.16341350966934</v>
      </c>
    </row>
    <row r="99" spans="1:7" x14ac:dyDescent="0.25">
      <c r="A99" s="73">
        <v>40633</v>
      </c>
      <c r="B99">
        <v>453</v>
      </c>
      <c r="C99">
        <v>931.3</v>
      </c>
      <c r="D99">
        <v>29441</v>
      </c>
      <c r="E99">
        <f t="shared" ref="E99:E130" si="6">C99*1000000/(D99*1000)</f>
        <v>31.632757039502735</v>
      </c>
      <c r="F99">
        <f t="shared" ref="F99:F130" si="7">B99/E99</f>
        <v>14.320598088693224</v>
      </c>
      <c r="G99">
        <f>100*LN(100*F99/sectoral_raw_data!P88)</f>
        <v>274.23800442545109</v>
      </c>
    </row>
    <row r="100" spans="1:7" x14ac:dyDescent="0.25">
      <c r="A100" s="73">
        <v>40724</v>
      </c>
      <c r="B100">
        <v>454</v>
      </c>
      <c r="C100">
        <v>921.4</v>
      </c>
      <c r="D100">
        <v>29447</v>
      </c>
      <c r="E100">
        <f t="shared" si="6"/>
        <v>31.290114442897409</v>
      </c>
      <c r="F100">
        <f t="shared" si="7"/>
        <v>14.509374864336879</v>
      </c>
      <c r="G100">
        <f>100*LN(100*F100/sectoral_raw_data!P89)</f>
        <v>275.47334644565962</v>
      </c>
    </row>
    <row r="101" spans="1:7" x14ac:dyDescent="0.25">
      <c r="A101" s="73">
        <v>40816</v>
      </c>
      <c r="B101">
        <v>454.66666666666669</v>
      </c>
      <c r="C101">
        <v>927</v>
      </c>
      <c r="D101">
        <v>29281</v>
      </c>
      <c r="E101">
        <f t="shared" si="6"/>
        <v>31.65875482394727</v>
      </c>
      <c r="F101">
        <f t="shared" si="7"/>
        <v>14.361482919813017</v>
      </c>
      <c r="G101">
        <f>100*LN(100*F101/sectoral_raw_data!P90)</f>
        <v>275.5052403877848</v>
      </c>
    </row>
    <row r="102" spans="1:7" x14ac:dyDescent="0.25">
      <c r="A102" s="73">
        <v>40908</v>
      </c>
      <c r="B102">
        <v>456.66666666666669</v>
      </c>
      <c r="C102">
        <v>926</v>
      </c>
      <c r="D102">
        <v>29342</v>
      </c>
      <c r="E102">
        <f t="shared" si="6"/>
        <v>31.558857610251518</v>
      </c>
      <c r="F102">
        <f t="shared" si="7"/>
        <v>14.470316774658027</v>
      </c>
      <c r="G102">
        <f>100*LN(100*F102/sectoral_raw_data!P91)</f>
        <v>275.75375082696382</v>
      </c>
    </row>
    <row r="103" spans="1:7" x14ac:dyDescent="0.25">
      <c r="A103" s="73">
        <v>40999</v>
      </c>
      <c r="B103">
        <v>456.33333333333331</v>
      </c>
      <c r="C103">
        <v>934.9</v>
      </c>
      <c r="D103">
        <v>29454</v>
      </c>
      <c r="E103">
        <f t="shared" si="6"/>
        <v>31.741019895430163</v>
      </c>
      <c r="F103">
        <f t="shared" si="7"/>
        <v>14.376769707990158</v>
      </c>
      <c r="G103">
        <f>100*LN(100*F103/sectoral_raw_data!P92)</f>
        <v>275.65912060347506</v>
      </c>
    </row>
    <row r="104" spans="1:7" x14ac:dyDescent="0.25">
      <c r="A104" s="73">
        <v>41090</v>
      </c>
      <c r="B104">
        <v>460.66666666666669</v>
      </c>
      <c r="C104">
        <v>941.3</v>
      </c>
      <c r="D104">
        <v>29667</v>
      </c>
      <c r="E104">
        <f t="shared" si="6"/>
        <v>31.728856979135067</v>
      </c>
      <c r="F104">
        <f t="shared" si="7"/>
        <v>14.518854775310741</v>
      </c>
      <c r="G104">
        <f>100*LN(100*F104/sectoral_raw_data!P93)</f>
        <v>276.7964284418531</v>
      </c>
    </row>
    <row r="105" spans="1:7" x14ac:dyDescent="0.25">
      <c r="A105" s="73">
        <v>41182</v>
      </c>
      <c r="B105">
        <v>463</v>
      </c>
      <c r="C105">
        <v>950.8</v>
      </c>
      <c r="D105">
        <v>29759</v>
      </c>
      <c r="E105">
        <f t="shared" si="6"/>
        <v>31.949998319836016</v>
      </c>
      <c r="F105">
        <f t="shared" si="7"/>
        <v>14.491393563315103</v>
      </c>
      <c r="G105">
        <f>100*LN(100*F105/sectoral_raw_data!P94)</f>
        <v>276.55197343076492</v>
      </c>
    </row>
    <row r="106" spans="1:7" x14ac:dyDescent="0.25">
      <c r="A106" s="73">
        <v>41274</v>
      </c>
      <c r="B106">
        <v>462</v>
      </c>
      <c r="C106">
        <v>953.7</v>
      </c>
      <c r="D106">
        <v>29908</v>
      </c>
      <c r="E106">
        <f t="shared" si="6"/>
        <v>31.887789220275511</v>
      </c>
      <c r="F106">
        <f t="shared" si="7"/>
        <v>14.488304498269896</v>
      </c>
      <c r="G106">
        <f>100*LN(100*F106/sectoral_raw_data!P95)</f>
        <v>275.65899461938699</v>
      </c>
    </row>
    <row r="107" spans="1:7" x14ac:dyDescent="0.25">
      <c r="A107" s="73">
        <v>41364</v>
      </c>
      <c r="B107">
        <v>459.66666666666669</v>
      </c>
      <c r="C107">
        <v>954.5</v>
      </c>
      <c r="D107">
        <v>29839</v>
      </c>
      <c r="E107">
        <f t="shared" si="6"/>
        <v>31.988337410771138</v>
      </c>
      <c r="F107">
        <f t="shared" si="7"/>
        <v>14.369820499388862</v>
      </c>
      <c r="G107">
        <f>100*LN(100*F107/sectoral_raw_data!P96)</f>
        <v>273.77736332226903</v>
      </c>
    </row>
    <row r="108" spans="1:7" x14ac:dyDescent="0.25">
      <c r="A108" s="73">
        <v>41455</v>
      </c>
      <c r="B108">
        <v>470</v>
      </c>
      <c r="C108">
        <v>957.1</v>
      </c>
      <c r="D108">
        <v>29938</v>
      </c>
      <c r="E108">
        <f t="shared" si="6"/>
        <v>31.969403433763109</v>
      </c>
      <c r="F108">
        <f t="shared" si="7"/>
        <v>14.701556786124753</v>
      </c>
      <c r="G108">
        <f>100*LN(100*F108/sectoral_raw_data!P97)</f>
        <v>276.61688198762795</v>
      </c>
    </row>
    <row r="109" spans="1:7" x14ac:dyDescent="0.25">
      <c r="A109" s="73">
        <v>41547</v>
      </c>
      <c r="B109">
        <v>466</v>
      </c>
      <c r="C109">
        <v>968.4</v>
      </c>
      <c r="D109">
        <v>30106</v>
      </c>
      <c r="E109">
        <f t="shared" si="6"/>
        <v>32.166345578954363</v>
      </c>
      <c r="F109">
        <f t="shared" si="7"/>
        <v>14.487191243287896</v>
      </c>
      <c r="G109">
        <f>100*LN(100*F109/sectoral_raw_data!P98)</f>
        <v>273.80848995060762</v>
      </c>
    </row>
    <row r="110" spans="1:7" x14ac:dyDescent="0.25">
      <c r="A110" s="73">
        <v>41639</v>
      </c>
      <c r="B110">
        <v>466.66666666666669</v>
      </c>
      <c r="C110">
        <v>970.1</v>
      </c>
      <c r="D110">
        <v>30290</v>
      </c>
      <c r="E110">
        <f t="shared" si="6"/>
        <v>32.027071640805545</v>
      </c>
      <c r="F110">
        <f t="shared" si="7"/>
        <v>14.571006425454422</v>
      </c>
      <c r="G110">
        <f>100*LN(100*F110/sectoral_raw_data!P99)</f>
        <v>274.38881659401221</v>
      </c>
    </row>
    <row r="111" spans="1:7" x14ac:dyDescent="0.25">
      <c r="A111" s="73">
        <v>41729</v>
      </c>
      <c r="B111">
        <v>467.33333333333331</v>
      </c>
      <c r="C111">
        <v>978.9</v>
      </c>
      <c r="D111">
        <v>30532</v>
      </c>
      <c r="E111">
        <f t="shared" si="6"/>
        <v>32.061443731167302</v>
      </c>
      <c r="F111">
        <f t="shared" si="7"/>
        <v>14.576178703987468</v>
      </c>
      <c r="G111">
        <f>100*LN(100*F111/sectoral_raw_data!P100)</f>
        <v>274.08837589890913</v>
      </c>
    </row>
    <row r="112" spans="1:7" x14ac:dyDescent="0.25">
      <c r="A112" s="73">
        <v>41820</v>
      </c>
      <c r="B112">
        <v>469.33333333333331</v>
      </c>
      <c r="C112">
        <v>988.4</v>
      </c>
      <c r="D112">
        <v>30705</v>
      </c>
      <c r="E112">
        <f t="shared" si="6"/>
        <v>32.190197036313307</v>
      </c>
      <c r="F112">
        <f t="shared" si="7"/>
        <v>14.580008093889111</v>
      </c>
      <c r="G112">
        <f>100*LN(100*F112/sectoral_raw_data!P101)</f>
        <v>273.41531852196789</v>
      </c>
    </row>
    <row r="113" spans="1:7" x14ac:dyDescent="0.25">
      <c r="A113" s="73">
        <v>41912</v>
      </c>
      <c r="B113">
        <v>470.33333333333331</v>
      </c>
      <c r="C113">
        <v>991.6</v>
      </c>
      <c r="D113">
        <v>30833</v>
      </c>
      <c r="E113">
        <f t="shared" si="6"/>
        <v>32.160347679434373</v>
      </c>
      <c r="F113">
        <f t="shared" si="7"/>
        <v>14.624634597283849</v>
      </c>
      <c r="G113">
        <f>100*LN(100*F113/sectoral_raw_data!P102)</f>
        <v>273.68082991145764</v>
      </c>
    </row>
    <row r="114" spans="1:7" x14ac:dyDescent="0.25">
      <c r="A114" s="73">
        <v>42004</v>
      </c>
      <c r="B114">
        <v>476</v>
      </c>
      <c r="C114">
        <v>997.5</v>
      </c>
      <c r="D114">
        <v>30944</v>
      </c>
      <c r="E114">
        <f t="shared" si="6"/>
        <v>32.235651499482934</v>
      </c>
      <c r="F114">
        <f t="shared" si="7"/>
        <v>14.766259649122809</v>
      </c>
      <c r="G114">
        <f>100*LN(100*F114/sectoral_raw_data!P103)</f>
        <v>274.04740336694118</v>
      </c>
    </row>
    <row r="115" spans="1:7" x14ac:dyDescent="0.25">
      <c r="A115" s="73">
        <v>42094</v>
      </c>
      <c r="B115">
        <v>478.33333333333331</v>
      </c>
      <c r="C115">
        <v>1000.3</v>
      </c>
      <c r="D115">
        <v>31156</v>
      </c>
      <c r="E115">
        <f t="shared" si="6"/>
        <v>32.106175375529595</v>
      </c>
      <c r="F115">
        <f t="shared" si="7"/>
        <v>14.898483788196872</v>
      </c>
      <c r="G115">
        <f>100*LN(100*F115/sectoral_raw_data!P104)</f>
        <v>275.50688949919902</v>
      </c>
    </row>
    <row r="116" spans="1:7" x14ac:dyDescent="0.25">
      <c r="A116" s="73">
        <v>42185</v>
      </c>
      <c r="B116">
        <v>481.33333333333331</v>
      </c>
      <c r="C116">
        <v>999</v>
      </c>
      <c r="D116">
        <v>31110</v>
      </c>
      <c r="E116">
        <f t="shared" si="6"/>
        <v>32.111861137897783</v>
      </c>
      <c r="F116">
        <f t="shared" si="7"/>
        <v>14.989269269269268</v>
      </c>
      <c r="G116">
        <f>100*LN(100*F116/sectoral_raw_data!P105)</f>
        <v>276.66654761211049</v>
      </c>
    </row>
    <row r="117" spans="1:7" x14ac:dyDescent="0.25">
      <c r="A117" s="73">
        <v>42277</v>
      </c>
      <c r="B117">
        <v>483.66666666666669</v>
      </c>
      <c r="C117">
        <v>999.3</v>
      </c>
      <c r="D117">
        <v>31333</v>
      </c>
      <c r="E117">
        <f t="shared" si="6"/>
        <v>31.892892477579547</v>
      </c>
      <c r="F117">
        <f t="shared" si="7"/>
        <v>15.165343407051605</v>
      </c>
      <c r="G117">
        <f>100*LN(100*F117/sectoral_raw_data!P106)</f>
        <v>278.43250037197083</v>
      </c>
    </row>
    <row r="118" spans="1:7" x14ac:dyDescent="0.25">
      <c r="A118" s="73">
        <v>42369</v>
      </c>
      <c r="B118">
        <v>485</v>
      </c>
      <c r="C118">
        <v>1019</v>
      </c>
      <c r="D118">
        <v>31540</v>
      </c>
      <c r="E118">
        <f t="shared" si="6"/>
        <v>32.308180088776155</v>
      </c>
      <c r="F118">
        <f t="shared" si="7"/>
        <v>15.011678115799805</v>
      </c>
      <c r="G118">
        <f>100*LN(100*F118/sectoral_raw_data!P107)</f>
        <v>275.99605165867729</v>
      </c>
    </row>
    <row r="119" spans="1:7" x14ac:dyDescent="0.25">
      <c r="A119" s="73">
        <v>42460</v>
      </c>
      <c r="B119">
        <v>489</v>
      </c>
      <c r="C119">
        <v>1013.9</v>
      </c>
      <c r="D119">
        <v>31572</v>
      </c>
      <c r="E119">
        <f t="shared" si="6"/>
        <v>32.113898390979351</v>
      </c>
      <c r="F119">
        <f t="shared" si="7"/>
        <v>15.227051977512573</v>
      </c>
      <c r="G119">
        <f>100*LN(100*F119/sectoral_raw_data!P108)</f>
        <v>277.58506556765695</v>
      </c>
    </row>
    <row r="120" spans="1:7" x14ac:dyDescent="0.25">
      <c r="A120" s="73">
        <v>42551</v>
      </c>
      <c r="B120">
        <v>493</v>
      </c>
      <c r="C120">
        <v>1016.5</v>
      </c>
      <c r="D120">
        <v>31747</v>
      </c>
      <c r="E120">
        <f t="shared" si="6"/>
        <v>32.018773427410466</v>
      </c>
      <c r="F120">
        <f t="shared" si="7"/>
        <v>15.397216920806688</v>
      </c>
      <c r="G120">
        <f>100*LN(100*F120/sectoral_raw_data!P109)</f>
        <v>277.67811417637699</v>
      </c>
    </row>
    <row r="121" spans="1:7" x14ac:dyDescent="0.25">
      <c r="A121" s="73">
        <v>42643</v>
      </c>
      <c r="B121">
        <v>495.33333333333331</v>
      </c>
      <c r="C121">
        <v>1018.9</v>
      </c>
      <c r="D121">
        <v>31810</v>
      </c>
      <c r="E121">
        <f t="shared" si="6"/>
        <v>32.030807922037098</v>
      </c>
      <c r="F121">
        <f t="shared" si="7"/>
        <v>15.464278470245688</v>
      </c>
      <c r="G121">
        <f>100*LN(100*F121/sectoral_raw_data!P110)</f>
        <v>276.25528696358799</v>
      </c>
    </row>
    <row r="122" spans="1:7" x14ac:dyDescent="0.25">
      <c r="A122" s="73">
        <v>42735</v>
      </c>
      <c r="B122">
        <v>497</v>
      </c>
      <c r="C122">
        <v>1022.9</v>
      </c>
      <c r="D122">
        <v>31845</v>
      </c>
      <c r="E122">
        <f t="shared" si="6"/>
        <v>32.121212121212125</v>
      </c>
      <c r="F122">
        <f t="shared" si="7"/>
        <v>15.472641509433961</v>
      </c>
      <c r="G122">
        <f>100*LN(100*F122/sectoral_raw_data!P111)</f>
        <v>275.93418588010394</v>
      </c>
    </row>
    <row r="123" spans="1:7" x14ac:dyDescent="0.25">
      <c r="A123" s="73">
        <v>42825</v>
      </c>
      <c r="B123">
        <v>499.33333333333331</v>
      </c>
      <c r="C123">
        <v>1029.3</v>
      </c>
      <c r="D123">
        <v>31946</v>
      </c>
      <c r="E123">
        <f t="shared" si="6"/>
        <v>32.219996243661178</v>
      </c>
      <c r="F123">
        <f t="shared" si="7"/>
        <v>15.497622332329414</v>
      </c>
      <c r="G123">
        <f>100*LN(100*F123/sectoral_raw_data!P112)</f>
        <v>275.42861593891558</v>
      </c>
    </row>
    <row r="124" spans="1:7" x14ac:dyDescent="0.25">
      <c r="A124" s="73">
        <v>42916</v>
      </c>
      <c r="B124">
        <v>504</v>
      </c>
      <c r="C124">
        <v>1034.8</v>
      </c>
      <c r="D124">
        <v>32065</v>
      </c>
      <c r="E124">
        <f t="shared" si="6"/>
        <v>32.271947606424447</v>
      </c>
      <c r="F124">
        <f t="shared" si="7"/>
        <v>15.6172787011983</v>
      </c>
      <c r="G124">
        <f>100*LN(100*F124/sectoral_raw_data!P113)</f>
        <v>275.92475096141959</v>
      </c>
    </row>
    <row r="125" spans="1:7" x14ac:dyDescent="0.25">
      <c r="A125" s="73">
        <v>43008</v>
      </c>
      <c r="B125">
        <v>506.66666666666669</v>
      </c>
      <c r="C125">
        <v>1024.5</v>
      </c>
      <c r="D125">
        <v>32063</v>
      </c>
      <c r="E125">
        <f t="shared" si="6"/>
        <v>31.952718086267662</v>
      </c>
      <c r="F125">
        <f t="shared" si="7"/>
        <v>15.856762648446397</v>
      </c>
      <c r="G125">
        <f>100*LN(100*F125/sectoral_raw_data!P114)</f>
        <v>277.79294975800997</v>
      </c>
    </row>
    <row r="126" spans="1:7" x14ac:dyDescent="0.25">
      <c r="A126" s="73">
        <v>43100</v>
      </c>
      <c r="B126">
        <v>509.33333333333331</v>
      </c>
      <c r="C126">
        <v>1026.9000000000001</v>
      </c>
      <c r="D126">
        <v>32154</v>
      </c>
      <c r="E126">
        <f t="shared" si="6"/>
        <v>31.936928531442437</v>
      </c>
      <c r="F126">
        <f t="shared" si="7"/>
        <v>15.94810010711851</v>
      </c>
      <c r="G126">
        <f>100*LN(100*F126/sectoral_raw_data!P115)</f>
        <v>278.05357391797696</v>
      </c>
    </row>
    <row r="127" spans="1:7" x14ac:dyDescent="0.25">
      <c r="A127" s="73">
        <v>43190</v>
      </c>
      <c r="B127">
        <v>514</v>
      </c>
      <c r="C127">
        <v>1031.9000000000001</v>
      </c>
      <c r="D127">
        <v>32343</v>
      </c>
      <c r="E127">
        <f t="shared" si="6"/>
        <v>31.904894413010545</v>
      </c>
      <c r="F127">
        <f t="shared" si="7"/>
        <v>16.110380850857641</v>
      </c>
      <c r="G127">
        <f>100*LN(100*F127/sectoral_raw_data!P116)</f>
        <v>278.53000706924195</v>
      </c>
    </row>
    <row r="128" spans="1:7" x14ac:dyDescent="0.25">
      <c r="A128" s="73">
        <v>43281</v>
      </c>
      <c r="B128">
        <v>515.33333333333337</v>
      </c>
      <c r="C128">
        <v>1033.5999999999999</v>
      </c>
      <c r="D128">
        <v>32386</v>
      </c>
      <c r="E128">
        <f t="shared" si="6"/>
        <v>31.915025010807135</v>
      </c>
      <c r="F128">
        <f t="shared" si="7"/>
        <v>16.147044633642935</v>
      </c>
      <c r="G128">
        <f>100*LN(100*F128/sectoral_raw_data!P117)</f>
        <v>278.27072233846167</v>
      </c>
    </row>
    <row r="129" spans="1:7" x14ac:dyDescent="0.25">
      <c r="A129" s="73">
        <v>43373</v>
      </c>
      <c r="B129">
        <v>522.33333333333337</v>
      </c>
      <c r="C129">
        <v>1042.7</v>
      </c>
      <c r="D129">
        <v>32431</v>
      </c>
      <c r="E129">
        <f t="shared" si="6"/>
        <v>32.151336684036878</v>
      </c>
      <c r="F129">
        <f t="shared" si="7"/>
        <v>16.246084524152042</v>
      </c>
      <c r="G129">
        <f>100*LN(100*F129/sectoral_raw_data!P118)</f>
        <v>278.48855307943722</v>
      </c>
    </row>
    <row r="130" spans="1:7" x14ac:dyDescent="0.25">
      <c r="A130" s="73">
        <v>43465</v>
      </c>
      <c r="B130">
        <v>527.33333333333337</v>
      </c>
      <c r="C130">
        <v>1042</v>
      </c>
      <c r="D130">
        <v>32597</v>
      </c>
      <c r="E130">
        <f t="shared" si="6"/>
        <v>31.966131852624475</v>
      </c>
      <c r="F130">
        <f t="shared" si="7"/>
        <v>16.496626359564939</v>
      </c>
      <c r="G130">
        <f>100*LN(100*F130/sectoral_raw_data!P119)</f>
        <v>279.94890171948322</v>
      </c>
    </row>
    <row r="131" spans="1:7" x14ac:dyDescent="0.25">
      <c r="A131" s="73">
        <v>43555</v>
      </c>
      <c r="B131">
        <v>531</v>
      </c>
      <c r="C131">
        <v>1052.9000000000001</v>
      </c>
      <c r="D131">
        <v>32697</v>
      </c>
      <c r="E131">
        <f t="shared" ref="E131:E142" si="8">C131*1000000/(D131*1000)</f>
        <v>32.201731045661688</v>
      </c>
      <c r="F131">
        <f t="shared" ref="F131:F142" si="9">B131/E131</f>
        <v>16.48979675182828</v>
      </c>
      <c r="G131">
        <f>100*LN(100*F131/sectoral_raw_data!P120)</f>
        <v>280.0532999356011</v>
      </c>
    </row>
    <row r="132" spans="1:7" x14ac:dyDescent="0.25">
      <c r="A132" s="73">
        <v>43646</v>
      </c>
      <c r="B132">
        <v>535.33333333333337</v>
      </c>
      <c r="C132">
        <v>1052.5999999999999</v>
      </c>
      <c r="D132">
        <v>32811</v>
      </c>
      <c r="E132">
        <f t="shared" si="8"/>
        <v>32.080704641735998</v>
      </c>
      <c r="F132">
        <f t="shared" si="9"/>
        <v>16.687081512445378</v>
      </c>
      <c r="G132">
        <f>100*LN(100*F132/sectoral_raw_data!P121)</f>
        <v>280.51505640880657</v>
      </c>
    </row>
    <row r="133" spans="1:7" x14ac:dyDescent="0.25">
      <c r="A133" s="73">
        <v>43738</v>
      </c>
      <c r="B133">
        <v>542.33333333333337</v>
      </c>
      <c r="C133">
        <v>1052.5999999999999</v>
      </c>
      <c r="D133">
        <v>32753</v>
      </c>
      <c r="E133">
        <f t="shared" si="8"/>
        <v>32.137514120843889</v>
      </c>
      <c r="F133">
        <f t="shared" si="9"/>
        <v>16.875397745265694</v>
      </c>
      <c r="G133">
        <f>100*LN(100*F133/sectoral_raw_data!P122)</f>
        <v>281.18480856074854</v>
      </c>
    </row>
    <row r="134" spans="1:7" x14ac:dyDescent="0.25">
      <c r="A134" s="73">
        <v>43830</v>
      </c>
      <c r="B134">
        <v>541.33333333333337</v>
      </c>
      <c r="C134">
        <v>1050.0999999999999</v>
      </c>
      <c r="D134">
        <v>32934</v>
      </c>
      <c r="E134">
        <f t="shared" si="8"/>
        <v>31.884982085382884</v>
      </c>
      <c r="F134">
        <f t="shared" si="9"/>
        <v>16.977689743833924</v>
      </c>
      <c r="G134">
        <f>100*LN(100*F134/sectoral_raw_data!P123)</f>
        <v>281.58696590477791</v>
      </c>
    </row>
    <row r="135" spans="1:7" x14ac:dyDescent="0.25">
      <c r="A135" s="73">
        <v>43921</v>
      </c>
      <c r="B135">
        <v>544.33333333333337</v>
      </c>
      <c r="C135">
        <v>1031.8</v>
      </c>
      <c r="D135">
        <v>33012</v>
      </c>
      <c r="E135">
        <f t="shared" si="8"/>
        <v>31.255301102629346</v>
      </c>
      <c r="F135">
        <f t="shared" si="9"/>
        <v>17.415712347354141</v>
      </c>
    </row>
    <row r="136" spans="1:7" x14ac:dyDescent="0.25">
      <c r="A136" s="73">
        <v>44012</v>
      </c>
      <c r="B136">
        <v>528.33333333333337</v>
      </c>
      <c r="C136">
        <v>845.3</v>
      </c>
      <c r="D136">
        <v>32605</v>
      </c>
      <c r="E136">
        <f t="shared" si="8"/>
        <v>25.925471553442723</v>
      </c>
      <c r="F136">
        <f t="shared" si="9"/>
        <v>20.37892858551205</v>
      </c>
    </row>
    <row r="137" spans="1:7" x14ac:dyDescent="0.25">
      <c r="A137" s="73">
        <v>44104</v>
      </c>
      <c r="B137">
        <v>549</v>
      </c>
      <c r="C137">
        <v>917.9</v>
      </c>
      <c r="D137">
        <v>32350</v>
      </c>
      <c r="E137">
        <f t="shared" si="8"/>
        <v>28.37403400309119</v>
      </c>
      <c r="F137">
        <f t="shared" si="9"/>
        <v>19.348676326397211</v>
      </c>
    </row>
    <row r="138" spans="1:7" x14ac:dyDescent="0.25">
      <c r="A138" s="73">
        <v>44196</v>
      </c>
      <c r="B138">
        <v>566.33333333333337</v>
      </c>
      <c r="C138">
        <v>969.2</v>
      </c>
      <c r="D138">
        <v>32149</v>
      </c>
      <c r="E138">
        <f t="shared" si="8"/>
        <v>30.147127437867429</v>
      </c>
      <c r="F138">
        <f t="shared" si="9"/>
        <v>18.785648301004265</v>
      </c>
    </row>
    <row r="139" spans="1:7" x14ac:dyDescent="0.25">
      <c r="A139" s="73">
        <v>44286</v>
      </c>
      <c r="B139">
        <v>567.66666666666663</v>
      </c>
      <c r="C139">
        <v>950.4</v>
      </c>
      <c r="D139">
        <v>32181</v>
      </c>
      <c r="E139">
        <f t="shared" si="8"/>
        <v>29.532954227649856</v>
      </c>
      <c r="F139">
        <f t="shared" si="9"/>
        <v>19.221465698653198</v>
      </c>
    </row>
    <row r="140" spans="1:7" x14ac:dyDescent="0.25">
      <c r="A140" s="73">
        <v>44377</v>
      </c>
      <c r="B140">
        <v>574.66666666666663</v>
      </c>
      <c r="C140">
        <v>1001.3</v>
      </c>
      <c r="D140">
        <v>32276</v>
      </c>
      <c r="E140">
        <f t="shared" si="8"/>
        <v>31.023051183541952</v>
      </c>
      <c r="F140">
        <f t="shared" si="9"/>
        <v>18.52386031492393</v>
      </c>
    </row>
    <row r="141" spans="1:7" x14ac:dyDescent="0.25">
      <c r="A141" s="73">
        <v>44469</v>
      </c>
      <c r="B141">
        <v>581.66666666666663</v>
      </c>
      <c r="C141">
        <v>1026.5999999999999</v>
      </c>
      <c r="D141">
        <v>32523</v>
      </c>
      <c r="E141">
        <f t="shared" si="8"/>
        <v>31.565353749654086</v>
      </c>
      <c r="F141">
        <f t="shared" si="9"/>
        <v>18.427376777712841</v>
      </c>
    </row>
    <row r="142" spans="1:7" x14ac:dyDescent="0.25">
      <c r="A142" s="73">
        <v>44561</v>
      </c>
      <c r="B142">
        <v>590.33333333333337</v>
      </c>
      <c r="C142">
        <v>1026.7</v>
      </c>
      <c r="D142">
        <v>32485</v>
      </c>
      <c r="E142">
        <f t="shared" si="8"/>
        <v>31.605356318300753</v>
      </c>
      <c r="F142">
        <f t="shared" si="9"/>
        <v>18.678268562709004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3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2" sqref="K2"/>
    </sheetView>
  </sheetViews>
  <sheetFormatPr defaultRowHeight="15" x14ac:dyDescent="0.25"/>
  <sheetData>
    <row r="1" spans="1:13" x14ac:dyDescent="0.25">
      <c r="A1" t="s">
        <v>174</v>
      </c>
      <c r="B1" s="81" t="s">
        <v>320</v>
      </c>
      <c r="C1" s="81" t="s">
        <v>321</v>
      </c>
      <c r="D1" s="81" t="s">
        <v>326</v>
      </c>
      <c r="E1" s="81" t="s">
        <v>327</v>
      </c>
      <c r="F1" s="81" t="s">
        <v>11</v>
      </c>
      <c r="G1" s="81" t="s">
        <v>345</v>
      </c>
      <c r="H1" s="81" t="s">
        <v>322</v>
      </c>
      <c r="I1" s="81" t="s">
        <v>323</v>
      </c>
      <c r="J1" s="81" t="s">
        <v>324</v>
      </c>
      <c r="K1" s="82" t="s">
        <v>366</v>
      </c>
      <c r="L1" s="86" t="s">
        <v>371</v>
      </c>
      <c r="M1" s="87" t="s">
        <v>372</v>
      </c>
    </row>
    <row r="2" spans="1:13" x14ac:dyDescent="0.25">
      <c r="A2" s="4">
        <f>raw_data!A113</f>
        <v>35520</v>
      </c>
      <c r="B2">
        <f>LN(sectoral_raw_data!D32/raw_data!Z113)*100</f>
        <v>106.63402256572461</v>
      </c>
      <c r="C2">
        <f>LN(sectoral_raw_data!E32/raw_data!Z113)*100</f>
        <v>138.41491054235212</v>
      </c>
      <c r="D2">
        <f>LN(sectoral_raw_data!J32/raw_data!Z113)*100</f>
        <v>218.30131329389712</v>
      </c>
      <c r="E2">
        <f>LN(sectoral_raw_data!K32/raw_data!Z113)*100</f>
        <v>233.57358596138727</v>
      </c>
      <c r="F2">
        <f>LN(raw_data!B113/raw_data!Z113)*100</f>
        <v>204.40469684300609</v>
      </c>
      <c r="G2">
        <f>Investment!H40</f>
        <v>420.55588863838125</v>
      </c>
      <c r="H2">
        <f>Investment!L40</f>
        <v>142.51383091018405</v>
      </c>
      <c r="I2">
        <f>Investment!P40</f>
        <v>89.795120293527418</v>
      </c>
      <c r="J2">
        <f>Investment!T40</f>
        <v>66.598748565261872</v>
      </c>
      <c r="K2">
        <f>TBproxyAndInvestment!R2*100</f>
        <v>-5.7664024684196074</v>
      </c>
      <c r="L2">
        <f>HourlyAggregateWages!G43</f>
        <v>233.11520596735926</v>
      </c>
      <c r="M2">
        <f>LN(sectoral_raw_data!AG32)*100</f>
        <v>437.27274353330057</v>
      </c>
    </row>
    <row r="3" spans="1:13" x14ac:dyDescent="0.25">
      <c r="A3" s="4">
        <f>raw_data!A114</f>
        <v>35611</v>
      </c>
      <c r="B3">
        <f>LN(sectoral_raw_data!D33/raw_data!Z114)*100</f>
        <v>107.10970110834317</v>
      </c>
      <c r="C3">
        <f>LN(sectoral_raw_data!E33/raw_data!Z114)*100</f>
        <v>138.96723404697812</v>
      </c>
      <c r="D3">
        <f>LN(sectoral_raw_data!J33/raw_data!Z114)*100</f>
        <v>218.85974189825586</v>
      </c>
      <c r="E3">
        <f>LN(sectoral_raw_data!K33/raw_data!Z114)*100</f>
        <v>233.9174508815928</v>
      </c>
      <c r="F3">
        <f>LN(raw_data!B114/raw_data!Z114)*100</f>
        <v>205.19527067369268</v>
      </c>
      <c r="G3">
        <f>Investment!H41</f>
        <v>425.99569045153305</v>
      </c>
      <c r="H3">
        <f>Investment!L41</f>
        <v>142.81050141857975</v>
      </c>
      <c r="I3">
        <f>Investment!P41</f>
        <v>90.668060215626937</v>
      </c>
      <c r="J3">
        <f>Investment!T41</f>
        <v>65.575260376772974</v>
      </c>
      <c r="K3">
        <f>TBproxyAndInvestment!R3*100</f>
        <v>-8.1068186302123628</v>
      </c>
      <c r="L3">
        <f>HourlyAggregateWages!G44</f>
        <v>236.38335429473378</v>
      </c>
      <c r="M3">
        <f>LN(sectoral_raw_data!AG33)*100</f>
        <v>437.56249562292118</v>
      </c>
    </row>
    <row r="4" spans="1:13" x14ac:dyDescent="0.25">
      <c r="A4" s="4">
        <f>raw_data!A115</f>
        <v>35703</v>
      </c>
      <c r="B4">
        <f>LN(sectoral_raw_data!D34/raw_data!Z115)*100</f>
        <v>107.92920700706378</v>
      </c>
      <c r="C4">
        <f>LN(sectoral_raw_data!E34/raw_data!Z115)*100</f>
        <v>138.9027661149421</v>
      </c>
      <c r="D4">
        <f>LN(sectoral_raw_data!J34/raw_data!Z115)*100</f>
        <v>219.21554076497736</v>
      </c>
      <c r="E4">
        <f>LN(sectoral_raw_data!K34/raw_data!Z115)*100</f>
        <v>233.83643280943249</v>
      </c>
      <c r="F4">
        <f>LN(raw_data!B115/raw_data!Z115)*100</f>
        <v>205.80672579068789</v>
      </c>
      <c r="G4">
        <f>Investment!H42</f>
        <v>430.3822307997458</v>
      </c>
      <c r="H4">
        <f>Investment!L42</f>
        <v>144.06000173868816</v>
      </c>
      <c r="I4">
        <f>Investment!P42</f>
        <v>91.934741295311113</v>
      </c>
      <c r="J4">
        <f>Investment!T42</f>
        <v>66.271289106356079</v>
      </c>
      <c r="K4">
        <f>TBproxyAndInvestment!R4*100</f>
        <v>-9.1566749978327859</v>
      </c>
      <c r="L4">
        <f>HourlyAggregateWages!G45</f>
        <v>237.36273244501865</v>
      </c>
      <c r="M4">
        <f>LN(sectoral_raw_data!AG34)*100</f>
        <v>435.46413600924217</v>
      </c>
    </row>
    <row r="5" spans="1:13" x14ac:dyDescent="0.25">
      <c r="A5" s="4">
        <f>raw_data!A116</f>
        <v>35795</v>
      </c>
      <c r="B5">
        <f>LN(sectoral_raw_data!D35/raw_data!Z116)*100</f>
        <v>109.47861506600059</v>
      </c>
      <c r="C5">
        <f>LN(sectoral_raw_data!E35/raw_data!Z116)*100</f>
        <v>139.10926533938706</v>
      </c>
      <c r="D5">
        <f>LN(sectoral_raw_data!J35/raw_data!Z116)*100</f>
        <v>218.98431440659704</v>
      </c>
      <c r="E5">
        <f>LN(sectoral_raw_data!K35/raw_data!Z116)*100</f>
        <v>233.78442793902008</v>
      </c>
      <c r="F5">
        <f>LN(raw_data!B116/raw_data!Z116)*100</f>
        <v>206.88412079310422</v>
      </c>
      <c r="G5">
        <f>Investment!H43</f>
        <v>432.38012187886113</v>
      </c>
      <c r="H5">
        <f>Investment!L43</f>
        <v>144.4920733989286</v>
      </c>
      <c r="I5">
        <f>Investment!P43</f>
        <v>92.639886925163978</v>
      </c>
      <c r="J5">
        <f>Investment!T43</f>
        <v>66.140526858098156</v>
      </c>
      <c r="K5">
        <f>TBproxyAndInvestment!R5*100</f>
        <v>-9.5173314234847588</v>
      </c>
      <c r="L5">
        <f>HourlyAggregateWages!G46</f>
        <v>239.74678012768504</v>
      </c>
      <c r="M5">
        <f>LN(sectoral_raw_data!AG35)*100</f>
        <v>437.43451197931273</v>
      </c>
    </row>
    <row r="6" spans="1:13" x14ac:dyDescent="0.25">
      <c r="A6" s="4">
        <f>raw_data!A117</f>
        <v>35885</v>
      </c>
      <c r="B6">
        <f>LN(sectoral_raw_data!D36/raw_data!Z117)*100</f>
        <v>111.45771336267309</v>
      </c>
      <c r="C6">
        <f>LN(sectoral_raw_data!E36/raw_data!Z117)*100</f>
        <v>138.98589325846487</v>
      </c>
      <c r="D6">
        <f>LN(sectoral_raw_data!J36/raw_data!Z117)*100</f>
        <v>219.31769466538594</v>
      </c>
      <c r="E6">
        <f>LN(sectoral_raw_data!K36/raw_data!Z117)*100</f>
        <v>234.23007904332493</v>
      </c>
      <c r="F6">
        <f>LN(raw_data!B117/raw_data!Z117)*100</f>
        <v>207.69520276037858</v>
      </c>
      <c r="G6">
        <f>Investment!H44</f>
        <v>435.08618374773255</v>
      </c>
      <c r="H6">
        <f>Investment!L44</f>
        <v>144.76778843619462</v>
      </c>
      <c r="I6">
        <f>Investment!P44</f>
        <v>93.103713866950812</v>
      </c>
      <c r="J6">
        <f>Investment!T44</f>
        <v>65.649704909052133</v>
      </c>
      <c r="K6">
        <f>TBproxyAndInvestment!R6*100</f>
        <v>-9.308597590005002</v>
      </c>
      <c r="L6">
        <f>HourlyAggregateWages!G47</f>
        <v>242.31308025241799</v>
      </c>
      <c r="M6">
        <f>LN(sectoral_raw_data!AG36)*100</f>
        <v>440.09840300851863</v>
      </c>
    </row>
    <row r="7" spans="1:13" x14ac:dyDescent="0.25">
      <c r="A7" s="4">
        <f>raw_data!A118</f>
        <v>35976</v>
      </c>
      <c r="B7">
        <f>LN(sectoral_raw_data!D37/raw_data!Z118)*100</f>
        <v>113.26229678603113</v>
      </c>
      <c r="C7">
        <f>LN(sectoral_raw_data!E37/raw_data!Z118)*100</f>
        <v>138.67804281781594</v>
      </c>
      <c r="D7">
        <f>LN(sectoral_raw_data!J37/raw_data!Z118)*100</f>
        <v>219.33896343524091</v>
      </c>
      <c r="E7">
        <f>LN(sectoral_raw_data!K37/raw_data!Z118)*100</f>
        <v>234.03510767984713</v>
      </c>
      <c r="F7">
        <f>LN(raw_data!B118/raw_data!Z118)*100</f>
        <v>208.52572560917832</v>
      </c>
      <c r="G7">
        <f>Investment!H45</f>
        <v>435.07371712452783</v>
      </c>
      <c r="H7">
        <f>Investment!L45</f>
        <v>145.78481564131911</v>
      </c>
      <c r="I7">
        <f>Investment!P45</f>
        <v>94.319284319543385</v>
      </c>
      <c r="J7">
        <f>Investment!T45</f>
        <v>66.904523772138063</v>
      </c>
      <c r="K7">
        <f>TBproxyAndInvestment!R7*100</f>
        <v>-8.9531494198257633</v>
      </c>
      <c r="L7">
        <f>HourlyAggregateWages!G48</f>
        <v>243.76521580512599</v>
      </c>
      <c r="M7">
        <f>LN(sectoral_raw_data!AG37)*100</f>
        <v>443.30068972374443</v>
      </c>
    </row>
    <row r="8" spans="1:13" x14ac:dyDescent="0.25">
      <c r="A8" s="4">
        <f>raw_data!A119</f>
        <v>36068</v>
      </c>
      <c r="B8">
        <f>LN(sectoral_raw_data!D38/raw_data!Z119)*100</f>
        <v>114.34056426253247</v>
      </c>
      <c r="C8">
        <f>LN(sectoral_raw_data!E38/raw_data!Z119)*100</f>
        <v>139.05076040029806</v>
      </c>
      <c r="D8">
        <f>LN(sectoral_raw_data!J38/raw_data!Z119)*100</f>
        <v>219.24565329192021</v>
      </c>
      <c r="E8">
        <f>LN(sectoral_raw_data!K38/raw_data!Z119)*100</f>
        <v>234.62882087713891</v>
      </c>
      <c r="F8">
        <f>LN(raw_data!B119/raw_data!Z119)*100</f>
        <v>209.11747893922063</v>
      </c>
      <c r="G8">
        <f>Investment!H46</f>
        <v>435.70144015742051</v>
      </c>
      <c r="H8">
        <f>Investment!L46</f>
        <v>147.4098002244649</v>
      </c>
      <c r="I8">
        <f>Investment!P46</f>
        <v>97.087226073178869</v>
      </c>
      <c r="J8">
        <f>Investment!T46</f>
        <v>66.942897728190758</v>
      </c>
      <c r="K8">
        <f>TBproxyAndInvestment!R8*100</f>
        <v>-9.6580696397181995</v>
      </c>
      <c r="L8">
        <f>HourlyAggregateWages!G49</f>
        <v>244.82298463427955</v>
      </c>
      <c r="M8">
        <f>LN(sectoral_raw_data!AG38)*100</f>
        <v>445.16030303399407</v>
      </c>
    </row>
    <row r="9" spans="1:13" x14ac:dyDescent="0.25">
      <c r="A9" s="4">
        <f>raw_data!A120</f>
        <v>36160</v>
      </c>
      <c r="B9">
        <f>LN(sectoral_raw_data!D39/raw_data!Z120)*100</f>
        <v>115.53802642881637</v>
      </c>
      <c r="C9">
        <f>LN(sectoral_raw_data!E39/raw_data!Z120)*100</f>
        <v>139.61871513018258</v>
      </c>
      <c r="D9">
        <f>LN(sectoral_raw_data!J39/raw_data!Z120)*100</f>
        <v>217.70988515654489</v>
      </c>
      <c r="E9">
        <f>LN(sectoral_raw_data!K39/raw_data!Z120)*100</f>
        <v>234.79529743052589</v>
      </c>
      <c r="F9">
        <f>LN(raw_data!B120/raw_data!Z120)*100</f>
        <v>209.95936974532489</v>
      </c>
      <c r="G9">
        <f>Investment!H47</f>
        <v>437.73633009836499</v>
      </c>
      <c r="H9">
        <f>Investment!L47</f>
        <v>146.68900149077155</v>
      </c>
      <c r="I9">
        <f>Investment!P47</f>
        <v>96.35030282743287</v>
      </c>
      <c r="J9">
        <f>Investment!T47</f>
        <v>66.628467142229113</v>
      </c>
      <c r="K9">
        <f>TBproxyAndInvestment!R9*100</f>
        <v>-9.5902860193137816</v>
      </c>
      <c r="L9">
        <f>HourlyAggregateWages!G50</f>
        <v>247.65855609275638</v>
      </c>
      <c r="M9">
        <f>LN(sectoral_raw_data!AG39)*100</f>
        <v>447.50521543372645</v>
      </c>
    </row>
    <row r="10" spans="1:13" x14ac:dyDescent="0.25">
      <c r="A10" s="4">
        <f>raw_data!A121</f>
        <v>36250</v>
      </c>
      <c r="B10">
        <f>LN(sectoral_raw_data!D40/raw_data!Z121)*100</f>
        <v>115.50419082969805</v>
      </c>
      <c r="C10">
        <f>LN(sectoral_raw_data!E40/raw_data!Z121)*100</f>
        <v>140.39226679104792</v>
      </c>
      <c r="D10">
        <f>LN(sectoral_raw_data!J40/raw_data!Z121)*100</f>
        <v>217.42312316545753</v>
      </c>
      <c r="E10">
        <f>LN(sectoral_raw_data!K40/raw_data!Z121)*100</f>
        <v>235.88004060501055</v>
      </c>
      <c r="F10">
        <f>LN(raw_data!B121/raw_data!Z121)*100</f>
        <v>210.42612812199354</v>
      </c>
      <c r="G10">
        <f>Investment!H48</f>
        <v>436.08787435793835</v>
      </c>
      <c r="H10">
        <f>Investment!L48</f>
        <v>147.66408338189973</v>
      </c>
      <c r="I10">
        <f>Investment!P48</f>
        <v>97.58754059326094</v>
      </c>
      <c r="J10">
        <f>Investment!T48</f>
        <v>66.483071971010318</v>
      </c>
      <c r="K10">
        <f>TBproxyAndInvestment!R10*100</f>
        <v>-10.797788057783825</v>
      </c>
      <c r="L10">
        <f>HourlyAggregateWages!G51</f>
        <v>249.85308902636311</v>
      </c>
      <c r="M10">
        <f>LN(sectoral_raw_data!AG40)*100</f>
        <v>448.2096099423589</v>
      </c>
    </row>
    <row r="11" spans="1:13" x14ac:dyDescent="0.25">
      <c r="A11" s="4">
        <f>raw_data!A122</f>
        <v>36341</v>
      </c>
      <c r="B11">
        <f>LN(sectoral_raw_data!D41/raw_data!Z122)*100</f>
        <v>115.21895877786245</v>
      </c>
      <c r="C11">
        <f>LN(sectoral_raw_data!E41/raw_data!Z122)*100</f>
        <v>140.57032716176866</v>
      </c>
      <c r="D11">
        <f>LN(sectoral_raw_data!J41/raw_data!Z122)*100</f>
        <v>217.55339080770847</v>
      </c>
      <c r="E11">
        <f>LN(sectoral_raw_data!K41/raw_data!Z122)*100</f>
        <v>236.0248093002665</v>
      </c>
      <c r="F11">
        <f>LN(raw_data!B122/raw_data!Z122)*100</f>
        <v>210.4827286578668</v>
      </c>
      <c r="G11">
        <f>Investment!H49</f>
        <v>433.71991005549222</v>
      </c>
      <c r="H11">
        <f>Investment!L49</f>
        <v>148.90555768759944</v>
      </c>
      <c r="I11">
        <f>Investment!P49</f>
        <v>98.935231577472692</v>
      </c>
      <c r="J11">
        <f>Investment!T49</f>
        <v>67.070307933423052</v>
      </c>
      <c r="K11">
        <f>TBproxyAndInvestment!R11*100</f>
        <v>-11.130261245799328</v>
      </c>
      <c r="L11">
        <f>HourlyAggregateWages!G52</f>
        <v>250.71756053990325</v>
      </c>
      <c r="M11">
        <f>LN(sectoral_raw_data!AG41)*100</f>
        <v>448.83674959015025</v>
      </c>
    </row>
    <row r="12" spans="1:13" x14ac:dyDescent="0.25">
      <c r="A12" s="4">
        <f>raw_data!A123</f>
        <v>36433</v>
      </c>
      <c r="B12">
        <f>LN(sectoral_raw_data!D42/raw_data!Z123)*100</f>
        <v>117.06818268126669</v>
      </c>
      <c r="C12">
        <f>LN(sectoral_raw_data!E42/raw_data!Z123)*100</f>
        <v>141.44358616774264</v>
      </c>
      <c r="D12">
        <f>LN(sectoral_raw_data!J42/raw_data!Z123)*100</f>
        <v>217.70892239861061</v>
      </c>
      <c r="E12">
        <f>LN(sectoral_raw_data!K42/raw_data!Z123)*100</f>
        <v>236.52214573408239</v>
      </c>
      <c r="F12">
        <f>LN(raw_data!B123/raw_data!Z123)*100</f>
        <v>212.05411001992994</v>
      </c>
      <c r="G12">
        <f>Investment!H50</f>
        <v>437.44286682349144</v>
      </c>
      <c r="H12">
        <f>Investment!L50</f>
        <v>149.71981819146603</v>
      </c>
      <c r="I12">
        <f>Investment!P50</f>
        <v>100.1679414181006</v>
      </c>
      <c r="J12">
        <f>Investment!T50</f>
        <v>67.202054574950779</v>
      </c>
      <c r="K12">
        <f>TBproxyAndInvestment!R12*100</f>
        <v>-10.005853729008463</v>
      </c>
      <c r="L12">
        <f>HourlyAggregateWages!G53</f>
        <v>251.07484249151807</v>
      </c>
      <c r="M12">
        <f>LN(sectoral_raw_data!AG42)*100</f>
        <v>447.9412239221208</v>
      </c>
    </row>
    <row r="13" spans="1:13" x14ac:dyDescent="0.25">
      <c r="A13" s="4">
        <f>raw_data!A124</f>
        <v>36525</v>
      </c>
      <c r="B13">
        <f>LN(sectoral_raw_data!D43/raw_data!Z124)*100</f>
        <v>118.97233625118213</v>
      </c>
      <c r="C13">
        <f>LN(sectoral_raw_data!E43/raw_data!Z124)*100</f>
        <v>142.09357822235935</v>
      </c>
      <c r="D13">
        <f>LN(sectoral_raw_data!J43/raw_data!Z124)*100</f>
        <v>217.773661261402</v>
      </c>
      <c r="E13">
        <f>LN(sectoral_raw_data!K43/raw_data!Z124)*100</f>
        <v>236.66656736489324</v>
      </c>
      <c r="F13">
        <f>LN(raw_data!B124/raw_data!Z124)*100</f>
        <v>213.38305976047636</v>
      </c>
      <c r="G13">
        <f>Investment!H51</f>
        <v>434.44749391271682</v>
      </c>
      <c r="H13">
        <f>Investment!L51</f>
        <v>150.32973878289593</v>
      </c>
      <c r="I13">
        <f>Investment!P51</f>
        <v>100.62373283386491</v>
      </c>
      <c r="J13">
        <f>Investment!T51</f>
        <v>67.886753810955241</v>
      </c>
      <c r="K13">
        <f>TBproxyAndInvestment!R13*100</f>
        <v>-9.3100420921308231</v>
      </c>
      <c r="L13">
        <f>HourlyAggregateWages!G54</f>
        <v>252.48755321844786</v>
      </c>
      <c r="M13">
        <f>LN(sectoral_raw_data!AG43)*100</f>
        <v>447.64616159048603</v>
      </c>
    </row>
    <row r="14" spans="1:13" x14ac:dyDescent="0.25">
      <c r="A14" s="4">
        <f>raw_data!A125</f>
        <v>36616</v>
      </c>
      <c r="B14">
        <f>LN(sectoral_raw_data!D44/raw_data!Z125)*100</f>
        <v>119.43056655472579</v>
      </c>
      <c r="C14">
        <f>LN(sectoral_raw_data!E44/raw_data!Z125)*100</f>
        <v>143.29559891232603</v>
      </c>
      <c r="D14">
        <f>LN(sectoral_raw_data!J44/raw_data!Z125)*100</f>
        <v>215.9159768324923</v>
      </c>
      <c r="E14">
        <f>LN(sectoral_raw_data!K44/raw_data!Z125)*100</f>
        <v>235.37258728039063</v>
      </c>
      <c r="F14">
        <f>LN(raw_data!B125/raw_data!Z125)*100</f>
        <v>214.05051058564069</v>
      </c>
      <c r="G14">
        <f>Investment!H52</f>
        <v>438.14310850262751</v>
      </c>
      <c r="H14">
        <f>Investment!L52</f>
        <v>151.2713249345386</v>
      </c>
      <c r="I14">
        <f>Investment!P52</f>
        <v>102.17634539019852</v>
      </c>
      <c r="J14">
        <f>Investment!T52</f>
        <v>68.345754688739078</v>
      </c>
      <c r="K14">
        <f>TBproxyAndInvestment!R14*100</f>
        <v>-10.269450196572482</v>
      </c>
      <c r="L14">
        <f>HourlyAggregateWages!G55</f>
        <v>252.8233366170804</v>
      </c>
      <c r="M14">
        <f>LN(sectoral_raw_data!AG44)*100</f>
        <v>447.12583688556242</v>
      </c>
    </row>
    <row r="15" spans="1:13" x14ac:dyDescent="0.25">
      <c r="A15" s="4">
        <f>raw_data!A126</f>
        <v>36707</v>
      </c>
      <c r="B15">
        <f>LN(sectoral_raw_data!D45/raw_data!Z126)*100</f>
        <v>120.56040726771387</v>
      </c>
      <c r="C15">
        <f>LN(sectoral_raw_data!E45/raw_data!Z126)*100</f>
        <v>143.66446566292751</v>
      </c>
      <c r="D15">
        <f>LN(sectoral_raw_data!J45/raw_data!Z126)*100</f>
        <v>216.37557996724874</v>
      </c>
      <c r="E15">
        <f>LN(sectoral_raw_data!K45/raw_data!Z126)*100</f>
        <v>236.98069754311447</v>
      </c>
      <c r="F15">
        <f>LN(raw_data!B126/raw_data!Z126)*100</f>
        <v>214.52021771458374</v>
      </c>
      <c r="G15">
        <f>Investment!H53</f>
        <v>443.77041567803832</v>
      </c>
      <c r="H15">
        <f>Investment!L53</f>
        <v>151.56020661148264</v>
      </c>
      <c r="I15">
        <f>Investment!P53</f>
        <v>103.15411759855621</v>
      </c>
      <c r="J15">
        <f>Investment!T53</f>
        <v>67.378194258777043</v>
      </c>
      <c r="K15">
        <f>TBproxyAndInvestment!R15*100</f>
        <v>-11.647643544572722</v>
      </c>
      <c r="L15">
        <f>HourlyAggregateWages!G56</f>
        <v>254.57407479428701</v>
      </c>
      <c r="M15">
        <f>LN(sectoral_raw_data!AG45)*100</f>
        <v>448.44728692374457</v>
      </c>
    </row>
    <row r="16" spans="1:13" x14ac:dyDescent="0.25">
      <c r="A16" s="4">
        <f>raw_data!A127</f>
        <v>36799</v>
      </c>
      <c r="B16">
        <f>LN(sectoral_raw_data!D46/raw_data!Z127)*100</f>
        <v>121.26350761678617</v>
      </c>
      <c r="C16">
        <f>LN(sectoral_raw_data!E46/raw_data!Z127)*100</f>
        <v>143.82909689795309</v>
      </c>
      <c r="D16">
        <f>LN(sectoral_raw_data!J46/raw_data!Z127)*100</f>
        <v>215.8717456750864</v>
      </c>
      <c r="E16">
        <f>LN(sectoral_raw_data!K46/raw_data!Z127)*100</f>
        <v>237.24420971407213</v>
      </c>
      <c r="F16">
        <f>LN(raw_data!B127/raw_data!Z127)*100</f>
        <v>214.65299919860018</v>
      </c>
      <c r="G16">
        <f>Investment!H54</f>
        <v>435.27084074529017</v>
      </c>
      <c r="H16">
        <f>Investment!L54</f>
        <v>152.08163037920488</v>
      </c>
      <c r="I16">
        <f>Investment!P54</f>
        <v>103.80677163752981</v>
      </c>
      <c r="J16">
        <f>Investment!T54</f>
        <v>67.756555145941263</v>
      </c>
      <c r="K16">
        <f>TBproxyAndInvestment!R16*100</f>
        <v>-9.5547027330655876</v>
      </c>
      <c r="L16">
        <f>HourlyAggregateWages!G57</f>
        <v>255.4553516899</v>
      </c>
      <c r="M16">
        <f>LN(sectoral_raw_data!AG46)*100</f>
        <v>448.46118746926135</v>
      </c>
    </row>
    <row r="17" spans="1:13" x14ac:dyDescent="0.25">
      <c r="A17" s="4">
        <f>raw_data!A128</f>
        <v>36891</v>
      </c>
      <c r="B17">
        <f>LN(sectoral_raw_data!D47/raw_data!Z128)*100</f>
        <v>121.53221696601331</v>
      </c>
      <c r="C17">
        <f>LN(sectoral_raw_data!E47/raw_data!Z128)*100</f>
        <v>144.1477670031079</v>
      </c>
      <c r="D17">
        <f>LN(sectoral_raw_data!J47/raw_data!Z128)*100</f>
        <v>216.21452799117927</v>
      </c>
      <c r="E17">
        <f>LN(sectoral_raw_data!K47/raw_data!Z128)*100</f>
        <v>238.12312497375112</v>
      </c>
      <c r="F17">
        <f>LN(raw_data!B128/raw_data!Z128)*100</f>
        <v>214.71382329707956</v>
      </c>
      <c r="G17">
        <f>Investment!H55</f>
        <v>438.25701936312362</v>
      </c>
      <c r="H17">
        <f>Investment!L55</f>
        <v>153.37144975080386</v>
      </c>
      <c r="I17">
        <f>Investment!P55</f>
        <v>105.38703067381199</v>
      </c>
      <c r="J17">
        <f>Investment!T55</f>
        <v>68.740683571049601</v>
      </c>
      <c r="K17">
        <f>TBproxyAndInvestment!R17*100</f>
        <v>-10.560140563705229</v>
      </c>
      <c r="L17">
        <f>HourlyAggregateWages!G58</f>
        <v>257.04442828681806</v>
      </c>
      <c r="M17">
        <f>LN(sectoral_raw_data!AG47)*100</f>
        <v>450.11306550257581</v>
      </c>
    </row>
    <row r="18" spans="1:13" x14ac:dyDescent="0.25">
      <c r="A18" s="4">
        <f>raw_data!A129</f>
        <v>36981</v>
      </c>
      <c r="B18">
        <f>LN(sectoral_raw_data!D48/raw_data!Z129)*100</f>
        <v>122.37791087884349</v>
      </c>
      <c r="C18">
        <f>LN(sectoral_raw_data!E48/raw_data!Z129)*100</f>
        <v>144.88740473040747</v>
      </c>
      <c r="D18">
        <f>LN(sectoral_raw_data!J48/raw_data!Z129)*100</f>
        <v>215.2554924907391</v>
      </c>
      <c r="E18">
        <f>LN(sectoral_raw_data!K48/raw_data!Z129)*100</f>
        <v>238.01844970893185</v>
      </c>
      <c r="F18">
        <f>LN(raw_data!B129/raw_data!Z129)*100</f>
        <v>215.7016105446271</v>
      </c>
      <c r="G18">
        <f>Investment!H56</f>
        <v>438.34087314111935</v>
      </c>
      <c r="H18">
        <f>Investment!L56</f>
        <v>152.97751032719702</v>
      </c>
      <c r="I18">
        <f>Investment!P56</f>
        <v>105.2782775793271</v>
      </c>
      <c r="J18">
        <f>Investment!T56</f>
        <v>68.165536374224089</v>
      </c>
      <c r="K18">
        <f>TBproxyAndInvestment!R18*100</f>
        <v>-10.886429233844884</v>
      </c>
      <c r="L18">
        <f>HourlyAggregateWages!G59</f>
        <v>259.03195879550844</v>
      </c>
      <c r="M18">
        <f>LN(sectoral_raw_data!AG48)*100</f>
        <v>450.20060766948012</v>
      </c>
    </row>
    <row r="19" spans="1:13" x14ac:dyDescent="0.25">
      <c r="A19" s="4">
        <f>raw_data!A130</f>
        <v>37072</v>
      </c>
      <c r="B19">
        <f>LN(sectoral_raw_data!D49/raw_data!Z130)*100</f>
        <v>122.62041614800722</v>
      </c>
      <c r="C19">
        <f>LN(sectoral_raw_data!E49/raw_data!Z130)*100</f>
        <v>145.65431316524084</v>
      </c>
      <c r="D19">
        <f>LN(sectoral_raw_data!J49/raw_data!Z130)*100</f>
        <v>215.36157291824139</v>
      </c>
      <c r="E19">
        <f>LN(sectoral_raw_data!K49/raw_data!Z130)*100</f>
        <v>238.79100278629659</v>
      </c>
      <c r="F19">
        <f>LN(raw_data!B130/raw_data!Z130)*100</f>
        <v>216.29645312885114</v>
      </c>
      <c r="G19">
        <f>Investment!H57</f>
        <v>439.2515857075299</v>
      </c>
      <c r="H19">
        <f>Investment!L57</f>
        <v>153.36638501630679</v>
      </c>
      <c r="I19">
        <f>Investment!P57</f>
        <v>105.58756168282322</v>
      </c>
      <c r="J19">
        <f>Investment!T57</f>
        <v>68.020147214820526</v>
      </c>
      <c r="K19">
        <f>TBproxyAndInvestment!R19*100</f>
        <v>-11.009527571113276</v>
      </c>
      <c r="L19">
        <f>HourlyAggregateWages!G60</f>
        <v>259.35284538532505</v>
      </c>
      <c r="M19">
        <f>LN(sectoral_raw_data!AG49)*100</f>
        <v>451.44120204809326</v>
      </c>
    </row>
    <row r="20" spans="1:13" x14ac:dyDescent="0.25">
      <c r="A20" s="4">
        <f>raw_data!A131</f>
        <v>37164</v>
      </c>
      <c r="B20">
        <f>LN(sectoral_raw_data!D50/raw_data!Z131)*100</f>
        <v>123.07989511014519</v>
      </c>
      <c r="C20">
        <f>LN(sectoral_raw_data!E50/raw_data!Z131)*100</f>
        <v>146.11576420223557</v>
      </c>
      <c r="D20">
        <f>LN(sectoral_raw_data!J50/raw_data!Z131)*100</f>
        <v>214.59054646212326</v>
      </c>
      <c r="E20">
        <f>LN(sectoral_raw_data!K50/raw_data!Z131)*100</f>
        <v>238.80575960331868</v>
      </c>
      <c r="F20">
        <f>LN(raw_data!B131/raw_data!Z131)*100</f>
        <v>216.9059225436599</v>
      </c>
      <c r="G20">
        <f>Investment!H58</f>
        <v>436.27477474068075</v>
      </c>
      <c r="H20">
        <f>Investment!L58</f>
        <v>154.34241356661045</v>
      </c>
      <c r="I20">
        <f>Investment!P58</f>
        <v>106.92150684193089</v>
      </c>
      <c r="J20">
        <f>Investment!T58</f>
        <v>68.210742632365964</v>
      </c>
      <c r="K20">
        <f>TBproxyAndInvestment!R20*100</f>
        <v>-10.679579124640243</v>
      </c>
      <c r="L20">
        <f>HourlyAggregateWages!G61</f>
        <v>259.90926990242201</v>
      </c>
      <c r="M20">
        <f>LN(sectoral_raw_data!AG50)*100</f>
        <v>451.62857049381466</v>
      </c>
    </row>
    <row r="21" spans="1:13" x14ac:dyDescent="0.25">
      <c r="A21" s="4">
        <f>raw_data!A132</f>
        <v>37256</v>
      </c>
      <c r="B21">
        <f>LN(sectoral_raw_data!D51/raw_data!Z132)*100</f>
        <v>122.60895598495112</v>
      </c>
      <c r="C21">
        <f>LN(sectoral_raw_data!E51/raw_data!Z132)*100</f>
        <v>146.7461764649143</v>
      </c>
      <c r="D21">
        <f>LN(sectoral_raw_data!J51/raw_data!Z132)*100</f>
        <v>213.66659263229536</v>
      </c>
      <c r="E21">
        <f>LN(sectoral_raw_data!K51/raw_data!Z132)*100</f>
        <v>238.96031914968853</v>
      </c>
      <c r="F21">
        <f>LN(raw_data!B132/raw_data!Z132)*100</f>
        <v>217.12556763029193</v>
      </c>
      <c r="G21">
        <f>Investment!H59</f>
        <v>431.77693899960798</v>
      </c>
      <c r="H21">
        <f>Investment!L59</f>
        <v>154.95508407669681</v>
      </c>
      <c r="I21">
        <f>Investment!P59</f>
        <v>108.62026349569493</v>
      </c>
      <c r="J21">
        <f>Investment!T59</f>
        <v>67.383763744686959</v>
      </c>
      <c r="K21">
        <f>TBproxyAndInvestment!R21*100</f>
        <v>-10.449505447326954</v>
      </c>
      <c r="L21">
        <f>HourlyAggregateWages!G62</f>
        <v>262.48333361621746</v>
      </c>
      <c r="M21">
        <f>LN(sectoral_raw_data!AG51)*100</f>
        <v>453.23046563649507</v>
      </c>
    </row>
    <row r="22" spans="1:13" x14ac:dyDescent="0.25">
      <c r="A22" s="4">
        <f>raw_data!A133</f>
        <v>37346</v>
      </c>
      <c r="B22">
        <f>LN(sectoral_raw_data!D52/raw_data!Z133)*100</f>
        <v>122.48179294700914</v>
      </c>
      <c r="C22">
        <f>LN(sectoral_raw_data!E52/raw_data!Z133)*100</f>
        <v>147.5335200177139</v>
      </c>
      <c r="D22">
        <f>LN(sectoral_raw_data!J52/raw_data!Z133)*100</f>
        <v>212.88592071474483</v>
      </c>
      <c r="E22">
        <f>LN(sectoral_raw_data!K52/raw_data!Z133)*100</f>
        <v>238.85718677602577</v>
      </c>
      <c r="F22">
        <f>LN(raw_data!B133/raw_data!Z133)*100</f>
        <v>217.34495587070958</v>
      </c>
      <c r="G22">
        <f>Investment!H60</f>
        <v>431.2522205382736</v>
      </c>
      <c r="H22">
        <f>Investment!L60</f>
        <v>155.23418782535512</v>
      </c>
      <c r="I22">
        <f>Investment!P60</f>
        <v>108.87073503046142</v>
      </c>
      <c r="J22">
        <f>Investment!T60</f>
        <v>67.887831735209488</v>
      </c>
      <c r="K22">
        <f>TBproxyAndInvestment!R22*100</f>
        <v>-10.251361479869111</v>
      </c>
      <c r="L22">
        <f>HourlyAggregateWages!G63</f>
        <v>261.20641765056342</v>
      </c>
      <c r="M22">
        <f>LN(sectoral_raw_data!AG52)*100</f>
        <v>451.31955906895456</v>
      </c>
    </row>
    <row r="23" spans="1:13" x14ac:dyDescent="0.25">
      <c r="A23" s="4">
        <f>raw_data!A134</f>
        <v>37437</v>
      </c>
      <c r="B23">
        <f>LN(sectoral_raw_data!D53/raw_data!Z134)*100</f>
        <v>122.42153108821316</v>
      </c>
      <c r="C23">
        <f>LN(sectoral_raw_data!E53/raw_data!Z134)*100</f>
        <v>148.11066825963729</v>
      </c>
      <c r="D23">
        <f>LN(sectoral_raw_data!J53/raw_data!Z134)*100</f>
        <v>211.79451001183796</v>
      </c>
      <c r="E23">
        <f>LN(sectoral_raw_data!K53/raw_data!Z134)*100</f>
        <v>238.58170681155178</v>
      </c>
      <c r="F23">
        <f>LN(raw_data!B134/raw_data!Z134)*100</f>
        <v>217.66043499962055</v>
      </c>
      <c r="G23">
        <f>Investment!H61</f>
        <v>432.60992536028073</v>
      </c>
      <c r="H23">
        <f>Investment!L61</f>
        <v>155.40156936534868</v>
      </c>
      <c r="I23">
        <f>Investment!P61</f>
        <v>108.98159243773426</v>
      </c>
      <c r="J23">
        <f>Investment!T61</f>
        <v>68.395201009402641</v>
      </c>
      <c r="K23">
        <f>TBproxyAndInvestment!R23*100</f>
        <v>-9.5605529445332387</v>
      </c>
      <c r="L23">
        <f>HourlyAggregateWages!G64</f>
        <v>262.19911550118627</v>
      </c>
      <c r="M23">
        <f>LN(sectoral_raw_data!AG53)*100</f>
        <v>450.88283808441173</v>
      </c>
    </row>
    <row r="24" spans="1:13" x14ac:dyDescent="0.25">
      <c r="A24" s="4">
        <f>raw_data!A135</f>
        <v>37529</v>
      </c>
      <c r="B24">
        <f>LN(sectoral_raw_data!D54/raw_data!Z135)*100</f>
        <v>122.55134278754414</v>
      </c>
      <c r="C24">
        <f>LN(sectoral_raw_data!E54/raw_data!Z135)*100</f>
        <v>148.95666900651446</v>
      </c>
      <c r="D24">
        <f>LN(sectoral_raw_data!J54/raw_data!Z135)*100</f>
        <v>211.75192647463285</v>
      </c>
      <c r="E24">
        <f>LN(sectoral_raw_data!K54/raw_data!Z135)*100</f>
        <v>239.59234113762281</v>
      </c>
      <c r="F24">
        <f>LN(raw_data!B135/raw_data!Z135)*100</f>
        <v>218.1543248135421</v>
      </c>
      <c r="G24">
        <f>Investment!H62</f>
        <v>432.57283018899466</v>
      </c>
      <c r="H24">
        <f>Investment!L62</f>
        <v>155.31142641065179</v>
      </c>
      <c r="I24">
        <f>Investment!P62</f>
        <v>109.04136099971136</v>
      </c>
      <c r="J24">
        <f>Investment!T62</f>
        <v>68.096119638503993</v>
      </c>
      <c r="K24">
        <f>TBproxyAndInvestment!R24*100</f>
        <v>-9.5945445319736535</v>
      </c>
      <c r="L24">
        <f>HourlyAggregateWages!G65</f>
        <v>261.21415534926996</v>
      </c>
      <c r="M24">
        <f>LN(sectoral_raw_data!AG54)*100</f>
        <v>449.4522936189137</v>
      </c>
    </row>
    <row r="25" spans="1:13" x14ac:dyDescent="0.25">
      <c r="A25" s="4">
        <f>raw_data!A136</f>
        <v>37621</v>
      </c>
      <c r="B25">
        <f>LN(sectoral_raw_data!D55/raw_data!Z136)*100</f>
        <v>123.30976087118894</v>
      </c>
      <c r="C25">
        <f>LN(sectoral_raw_data!E55/raw_data!Z136)*100</f>
        <v>149.43239656334745</v>
      </c>
      <c r="D25">
        <f>LN(sectoral_raw_data!J55/raw_data!Z136)*100</f>
        <v>211.21907095563225</v>
      </c>
      <c r="E25">
        <f>LN(sectoral_raw_data!K55/raw_data!Z136)*100</f>
        <v>239.9651857867172</v>
      </c>
      <c r="F25">
        <f>LN(raw_data!B136/raw_data!Z136)*100</f>
        <v>218.77230639901845</v>
      </c>
      <c r="G25">
        <f>Investment!H63</f>
        <v>437.74137410585871</v>
      </c>
      <c r="H25">
        <f>Investment!L63</f>
        <v>155.8100260111963</v>
      </c>
      <c r="I25">
        <f>Investment!P63</f>
        <v>109.65623467726384</v>
      </c>
      <c r="J25">
        <f>Investment!T63</f>
        <v>68.461898807052989</v>
      </c>
      <c r="K25">
        <f>TBproxyAndInvestment!R25*100</f>
        <v>-9.1936619911936717</v>
      </c>
      <c r="L25">
        <f>HourlyAggregateWages!G66</f>
        <v>261.04264978087753</v>
      </c>
      <c r="M25">
        <f>LN(sectoral_raw_data!AG55)*100</f>
        <v>449.37838955950735</v>
      </c>
    </row>
    <row r="26" spans="1:13" x14ac:dyDescent="0.25">
      <c r="A26" s="4">
        <f>raw_data!A137</f>
        <v>37711</v>
      </c>
      <c r="B26">
        <f>LN(sectoral_raw_data!D56/raw_data!Z137)*100</f>
        <v>124.24213703487641</v>
      </c>
      <c r="C26">
        <f>LN(sectoral_raw_data!E56/raw_data!Z137)*100</f>
        <v>149.77602692187838</v>
      </c>
      <c r="D26">
        <f>LN(sectoral_raw_data!J56/raw_data!Z137)*100</f>
        <v>210.44847522050949</v>
      </c>
      <c r="E26">
        <f>LN(sectoral_raw_data!K56/raw_data!Z137)*100</f>
        <v>240.10562187780846</v>
      </c>
      <c r="F26">
        <f>LN(raw_data!B137/raw_data!Z137)*100</f>
        <v>219.3436514659825</v>
      </c>
      <c r="G26">
        <f>Investment!H64</f>
        <v>438.0060712542944</v>
      </c>
      <c r="H26">
        <f>Investment!L64</f>
        <v>156.08180949743493</v>
      </c>
      <c r="I26">
        <f>Investment!P64</f>
        <v>110.4163597490048</v>
      </c>
      <c r="J26">
        <f>Investment!T64</f>
        <v>68.141107909588769</v>
      </c>
      <c r="K26">
        <f>TBproxyAndInvestment!R26*100</f>
        <v>-8.2655043217727062</v>
      </c>
      <c r="L26">
        <f>HourlyAggregateWages!G67</f>
        <v>260.60650663543123</v>
      </c>
      <c r="M26">
        <f>LN(sectoral_raw_data!AG56)*100</f>
        <v>448.73156497345371</v>
      </c>
    </row>
    <row r="27" spans="1:13" x14ac:dyDescent="0.25">
      <c r="A27" s="4">
        <f>raw_data!A138</f>
        <v>37802</v>
      </c>
      <c r="B27">
        <f>LN(sectoral_raw_data!D57/raw_data!Z138)*100</f>
        <v>124.68522376716832</v>
      </c>
      <c r="C27">
        <f>LN(sectoral_raw_data!E57/raw_data!Z138)*100</f>
        <v>150.87978214421088</v>
      </c>
      <c r="D27">
        <f>LN(sectoral_raw_data!J57/raw_data!Z138)*100</f>
        <v>210.29752401755903</v>
      </c>
      <c r="E27">
        <f>LN(sectoral_raw_data!K57/raw_data!Z138)*100</f>
        <v>240.43503298950478</v>
      </c>
      <c r="F27">
        <f>LN(raw_data!B138/raw_data!Z138)*100</f>
        <v>220.08439516299174</v>
      </c>
      <c r="G27">
        <f>Investment!H65</f>
        <v>432.1609630173408</v>
      </c>
      <c r="H27">
        <f>Investment!L65</f>
        <v>156.97479792690856</v>
      </c>
      <c r="I27">
        <f>Investment!P65</f>
        <v>111.89668150461976</v>
      </c>
      <c r="J27">
        <f>Investment!T65</f>
        <v>68.387482361655159</v>
      </c>
      <c r="K27">
        <f>TBproxyAndInvestment!R27*100</f>
        <v>-8.3525322781646825</v>
      </c>
      <c r="L27">
        <f>HourlyAggregateWages!G68</f>
        <v>262.41683082872169</v>
      </c>
      <c r="M27">
        <f>LN(sectoral_raw_data!AG57)*100</f>
        <v>450.41349810576207</v>
      </c>
    </row>
    <row r="28" spans="1:13" x14ac:dyDescent="0.25">
      <c r="A28" s="4">
        <f>raw_data!A139</f>
        <v>37894</v>
      </c>
      <c r="B28">
        <f>LN(sectoral_raw_data!D58/raw_data!Z139)*100</f>
        <v>125.73450510752338</v>
      </c>
      <c r="C28">
        <f>LN(sectoral_raw_data!E58/raw_data!Z139)*100</f>
        <v>151.7323561153658</v>
      </c>
      <c r="D28">
        <f>LN(sectoral_raw_data!J58/raw_data!Z139)*100</f>
        <v>210.0533212358061</v>
      </c>
      <c r="E28">
        <f>LN(sectoral_raw_data!K58/raw_data!Z139)*100</f>
        <v>240.50484703025342</v>
      </c>
      <c r="F28">
        <f>LN(raw_data!B139/raw_data!Z139)*100</f>
        <v>221.03249766337666</v>
      </c>
      <c r="G28">
        <f>Investment!H66</f>
        <v>429.7529144918766</v>
      </c>
      <c r="H28">
        <f>Investment!L66</f>
        <v>157.31641332024256</v>
      </c>
      <c r="I28">
        <f>Investment!P66</f>
        <v>112.43262712012674</v>
      </c>
      <c r="J28">
        <f>Investment!T66</f>
        <v>68.676451836602922</v>
      </c>
      <c r="K28">
        <f>TBproxyAndInvestment!R28*100</f>
        <v>-8.2157692516093679</v>
      </c>
      <c r="L28">
        <f>HourlyAggregateWages!G69</f>
        <v>262.70284873460639</v>
      </c>
      <c r="M28">
        <f>LN(sectoral_raw_data!AG58)*100</f>
        <v>449.6569025960336</v>
      </c>
    </row>
    <row r="29" spans="1:13" x14ac:dyDescent="0.25">
      <c r="A29" s="4">
        <f>raw_data!A140</f>
        <v>37986</v>
      </c>
      <c r="B29">
        <f>LN(sectoral_raw_data!D59/raw_data!Z140)*100</f>
        <v>126.78095772886661</v>
      </c>
      <c r="C29">
        <f>LN(sectoral_raw_data!E59/raw_data!Z140)*100</f>
        <v>152.10596011158123</v>
      </c>
      <c r="D29">
        <f>LN(sectoral_raw_data!J59/raw_data!Z140)*100</f>
        <v>209.08233564078742</v>
      </c>
      <c r="E29">
        <f>LN(sectoral_raw_data!K59/raw_data!Z140)*100</f>
        <v>240.04350339820294</v>
      </c>
      <c r="F29">
        <f>LN(raw_data!B140/raw_data!Z140)*100</f>
        <v>221.76586600461161</v>
      </c>
      <c r="G29">
        <f>Investment!H67</f>
        <v>428.9908072184798</v>
      </c>
      <c r="H29">
        <f>Investment!L67</f>
        <v>157.64882785339361</v>
      </c>
      <c r="I29">
        <f>Investment!P67</f>
        <v>113.26767798259525</v>
      </c>
      <c r="J29">
        <f>Investment!T67</f>
        <v>68.379067726598819</v>
      </c>
      <c r="K29">
        <f>TBproxyAndInvestment!R29*100</f>
        <v>-7.9217231600139018</v>
      </c>
      <c r="L29">
        <f>HourlyAggregateWages!G70</f>
        <v>264.14631731878887</v>
      </c>
      <c r="M29">
        <f>LN(sectoral_raw_data!AG59)*100</f>
        <v>449.72855284003498</v>
      </c>
    </row>
    <row r="30" spans="1:13" x14ac:dyDescent="0.25">
      <c r="A30" s="4">
        <f>raw_data!A141</f>
        <v>38077</v>
      </c>
      <c r="B30">
        <f>LN(sectoral_raw_data!D60/raw_data!Z141)*100</f>
        <v>126.55995237176543</v>
      </c>
      <c r="C30">
        <f>LN(sectoral_raw_data!E60/raw_data!Z141)*100</f>
        <v>152.61792288104886</v>
      </c>
      <c r="D30">
        <f>LN(sectoral_raw_data!J60/raw_data!Z141)*100</f>
        <v>208.70260328425226</v>
      </c>
      <c r="E30">
        <f>LN(sectoral_raw_data!K60/raw_data!Z141)*100</f>
        <v>241.73799469001511</v>
      </c>
      <c r="F30">
        <f>LN(raw_data!B141/raw_data!Z141)*100</f>
        <v>221.92411165316429</v>
      </c>
      <c r="G30">
        <f>Investment!H68</f>
        <v>429.39826128037811</v>
      </c>
      <c r="H30">
        <f>Investment!L68</f>
        <v>157.63169175050342</v>
      </c>
      <c r="I30">
        <f>Investment!P68</f>
        <v>113.10821532825069</v>
      </c>
      <c r="J30">
        <f>Investment!T68</f>
        <v>68.583541987758721</v>
      </c>
      <c r="K30">
        <f>TBproxyAndInvestment!R30*100</f>
        <v>-8.2979307870061518</v>
      </c>
      <c r="L30">
        <f>HourlyAggregateWages!G71</f>
        <v>263.47961867574816</v>
      </c>
      <c r="M30">
        <f>LN(sectoral_raw_data!AG60)*100</f>
        <v>449.43643945506784</v>
      </c>
    </row>
    <row r="31" spans="1:13" x14ac:dyDescent="0.25">
      <c r="A31" s="4">
        <f>raw_data!A142</f>
        <v>38168</v>
      </c>
      <c r="B31">
        <f>LN(sectoral_raw_data!D61/raw_data!Z142)*100</f>
        <v>126.72442033026294</v>
      </c>
      <c r="C31">
        <f>LN(sectoral_raw_data!E61/raw_data!Z142)*100</f>
        <v>152.81669918314367</v>
      </c>
      <c r="D31">
        <f>LN(sectoral_raw_data!J61/raw_data!Z142)*100</f>
        <v>208.05657754389551</v>
      </c>
      <c r="E31">
        <f>LN(sectoral_raw_data!K61/raw_data!Z142)*100</f>
        <v>241.25021206346443</v>
      </c>
      <c r="F31">
        <f>LN(raw_data!B142/raw_data!Z142)*100</f>
        <v>222.09956451591276</v>
      </c>
      <c r="G31">
        <f>Investment!H69</f>
        <v>423.26802824050878</v>
      </c>
      <c r="H31">
        <f>Investment!L69</f>
        <v>158.51409204194371</v>
      </c>
      <c r="I31">
        <f>Investment!P69</f>
        <v>114.36486762665142</v>
      </c>
      <c r="J31">
        <f>Investment!T69</f>
        <v>69.011549946232549</v>
      </c>
      <c r="K31">
        <f>TBproxyAndInvestment!R31*100</f>
        <v>-7.7956434140922699</v>
      </c>
      <c r="L31">
        <f>HourlyAggregateWages!G72</f>
        <v>264.60207209362608</v>
      </c>
      <c r="M31">
        <f>LN(sectoral_raw_data!AG61)*100</f>
        <v>449.92278954656865</v>
      </c>
    </row>
    <row r="32" spans="1:13" x14ac:dyDescent="0.25">
      <c r="A32" s="4">
        <f>raw_data!A143</f>
        <v>38260</v>
      </c>
      <c r="B32">
        <f>LN(sectoral_raw_data!D62/raw_data!Z143)*100</f>
        <v>127.04665103957107</v>
      </c>
      <c r="C32">
        <f>LN(sectoral_raw_data!E62/raw_data!Z143)*100</f>
        <v>152.55639005540587</v>
      </c>
      <c r="D32">
        <f>LN(sectoral_raw_data!J62/raw_data!Z143)*100</f>
        <v>208.06477698650761</v>
      </c>
      <c r="E32">
        <f>LN(sectoral_raw_data!K62/raw_data!Z143)*100</f>
        <v>241.23994537307092</v>
      </c>
      <c r="F32">
        <f>LN(raw_data!B143/raw_data!Z143)*100</f>
        <v>222.04525779393921</v>
      </c>
      <c r="G32">
        <f>Investment!H70</f>
        <v>423.19427467806548</v>
      </c>
      <c r="H32">
        <f>Investment!L70</f>
        <v>158.16799685573659</v>
      </c>
      <c r="I32">
        <f>Investment!P70</f>
        <v>113.68510297091981</v>
      </c>
      <c r="J32">
        <f>Investment!T70</f>
        <v>69.376558007796277</v>
      </c>
      <c r="K32">
        <f>TBproxyAndInvestment!R32*100</f>
        <v>-7.2923687528312371</v>
      </c>
      <c r="L32">
        <f>HourlyAggregateWages!G73</f>
        <v>264.41582284921782</v>
      </c>
      <c r="M32">
        <f>LN(sectoral_raw_data!AG62)*100</f>
        <v>448.64987650357648</v>
      </c>
    </row>
    <row r="33" spans="1:13" x14ac:dyDescent="0.25">
      <c r="A33" s="4">
        <f>raw_data!A144</f>
        <v>38352</v>
      </c>
      <c r="B33">
        <f>LN(sectoral_raw_data!D63/raw_data!Z144)*100</f>
        <v>127.4741064414618</v>
      </c>
      <c r="C33">
        <f>LN(sectoral_raw_data!E63/raw_data!Z144)*100</f>
        <v>152.49774447234924</v>
      </c>
      <c r="D33">
        <f>LN(sectoral_raw_data!J63/raw_data!Z144)*100</f>
        <v>208.91377768048204</v>
      </c>
      <c r="E33">
        <f>LN(sectoral_raw_data!K63/raw_data!Z144)*100</f>
        <v>242.27645132019228</v>
      </c>
      <c r="F33">
        <f>LN(raw_data!B144/raw_data!Z144)*100</f>
        <v>222.04613002995072</v>
      </c>
      <c r="G33">
        <f>Investment!H71</f>
        <v>423.20803420954644</v>
      </c>
      <c r="H33">
        <f>Investment!L71</f>
        <v>158.94321521283513</v>
      </c>
      <c r="I33">
        <f>Investment!P71</f>
        <v>114.9784084107737</v>
      </c>
      <c r="J33">
        <f>Investment!T71</f>
        <v>69.590812956151964</v>
      </c>
      <c r="K33">
        <f>TBproxyAndInvestment!R33*100</f>
        <v>-7.5312662820953484</v>
      </c>
      <c r="L33">
        <f>HourlyAggregateWages!G74</f>
        <v>264.8426345794461</v>
      </c>
      <c r="M33">
        <f>LN(sectoral_raw_data!AG63)*100</f>
        <v>448.98113822901172</v>
      </c>
    </row>
    <row r="34" spans="1:13" x14ac:dyDescent="0.25">
      <c r="A34" s="4">
        <f>raw_data!A145</f>
        <v>38442</v>
      </c>
      <c r="B34">
        <f>LN(sectoral_raw_data!D64/raw_data!Z145)*100</f>
        <v>128.0188371000846</v>
      </c>
      <c r="C34">
        <f>LN(sectoral_raw_data!E64/raw_data!Z145)*100</f>
        <v>153.31584377383211</v>
      </c>
      <c r="D34">
        <f>LN(sectoral_raw_data!J64/raw_data!Z145)*100</f>
        <v>208.78398161939154</v>
      </c>
      <c r="E34">
        <f>LN(sectoral_raw_data!K64/raw_data!Z145)*100</f>
        <v>242.08398995638447</v>
      </c>
      <c r="F34">
        <f>LN(raw_data!B145/raw_data!Z145)*100</f>
        <v>222.58466536725018</v>
      </c>
      <c r="G34">
        <f>Investment!H72</f>
        <v>422.77036682958908</v>
      </c>
      <c r="H34">
        <f>Investment!L72</f>
        <v>159.15208395069783</v>
      </c>
      <c r="I34">
        <f>Investment!P72</f>
        <v>115.79630914515525</v>
      </c>
      <c r="J34">
        <f>Investment!T72</f>
        <v>68.896003897910205</v>
      </c>
      <c r="K34">
        <f>TBproxyAndInvestment!R34*100</f>
        <v>-7.7565053413212057</v>
      </c>
      <c r="L34">
        <f>HourlyAggregateWages!G75</f>
        <v>266.26973974501675</v>
      </c>
      <c r="M34">
        <f>LN(sectoral_raw_data!AG64)*100</f>
        <v>449.90424964553091</v>
      </c>
    </row>
    <row r="35" spans="1:13" x14ac:dyDescent="0.25">
      <c r="A35" s="4">
        <f>raw_data!A146</f>
        <v>38533</v>
      </c>
      <c r="B35">
        <f>LN(sectoral_raw_data!D65/raw_data!Z146)*100</f>
        <v>129.51329337845036</v>
      </c>
      <c r="C35">
        <f>LN(sectoral_raw_data!E65/raw_data!Z146)*100</f>
        <v>153.91214399105851</v>
      </c>
      <c r="D35">
        <f>LN(sectoral_raw_data!J65/raw_data!Z146)*100</f>
        <v>207.86373202635224</v>
      </c>
      <c r="E35">
        <f>LN(sectoral_raw_data!K65/raw_data!Z146)*100</f>
        <v>242.13527879438988</v>
      </c>
      <c r="F35">
        <f>LN(raw_data!B146/raw_data!Z146)*100</f>
        <v>223.50009639834266</v>
      </c>
      <c r="G35">
        <f>Investment!H73</f>
        <v>437.31921155817525</v>
      </c>
      <c r="H35">
        <f>Investment!L73</f>
        <v>158.4516749363269</v>
      </c>
      <c r="I35">
        <f>Investment!P73</f>
        <v>114.83032430320749</v>
      </c>
      <c r="J35">
        <f>Investment!T73</f>
        <v>69.220129523924939</v>
      </c>
      <c r="K35">
        <f>TBproxyAndInvestment!R35*100</f>
        <v>-7.3092500332292936</v>
      </c>
      <c r="L35">
        <f>HourlyAggregateWages!G76</f>
        <v>267.22549985779278</v>
      </c>
      <c r="M35">
        <f>LN(sectoral_raw_data!AG65)*100</f>
        <v>451.49507820153997</v>
      </c>
    </row>
    <row r="36" spans="1:13" x14ac:dyDescent="0.25">
      <c r="A36" s="4">
        <f>raw_data!A147</f>
        <v>38625</v>
      </c>
      <c r="B36">
        <f>LN(sectoral_raw_data!D66/raw_data!Z147)*100</f>
        <v>130.8792702846857</v>
      </c>
      <c r="C36">
        <f>LN(sectoral_raw_data!E66/raw_data!Z147)*100</f>
        <v>154.5054110773923</v>
      </c>
      <c r="D36">
        <f>LN(sectoral_raw_data!J66/raw_data!Z147)*100</f>
        <v>207.69784106736032</v>
      </c>
      <c r="E36">
        <f>LN(sectoral_raw_data!K66/raw_data!Z147)*100</f>
        <v>243.06106313603334</v>
      </c>
      <c r="F36">
        <f>LN(raw_data!B147/raw_data!Z147)*100</f>
        <v>224.315878401041</v>
      </c>
      <c r="G36">
        <f>Investment!H74</f>
        <v>428.15235994661316</v>
      </c>
      <c r="H36">
        <f>Investment!L74</f>
        <v>158.86751620038353</v>
      </c>
      <c r="I36">
        <f>Investment!P74</f>
        <v>115.64922018238552</v>
      </c>
      <c r="J36">
        <f>Investment!T74</f>
        <v>68.935484030863392</v>
      </c>
      <c r="K36">
        <f>TBproxyAndInvestment!R36*100</f>
        <v>-6.8405813028897935</v>
      </c>
      <c r="L36">
        <f>HourlyAggregateWages!G77</f>
        <v>268.57162150611316</v>
      </c>
      <c r="M36">
        <f>LN(sectoral_raw_data!AG66)*100</f>
        <v>452.21143004747171</v>
      </c>
    </row>
    <row r="37" spans="1:13" x14ac:dyDescent="0.25">
      <c r="A37" s="4">
        <f>raw_data!A148</f>
        <v>38717</v>
      </c>
      <c r="B37">
        <f>LN(sectoral_raw_data!D67/raw_data!Z148)*100</f>
        <v>133.03164305212036</v>
      </c>
      <c r="C37">
        <f>LN(sectoral_raw_data!E67/raw_data!Z148)*100</f>
        <v>155.07961581274421</v>
      </c>
      <c r="D37">
        <f>LN(sectoral_raw_data!J67/raw_data!Z148)*100</f>
        <v>207.1052182707333</v>
      </c>
      <c r="E37">
        <f>LN(sectoral_raw_data!K67/raw_data!Z148)*100</f>
        <v>243.0655479940894</v>
      </c>
      <c r="F37">
        <f>LN(raw_data!B148/raw_data!Z148)*100</f>
        <v>225.45656597725795</v>
      </c>
      <c r="G37">
        <f>Investment!H75</f>
        <v>429.2631786135147</v>
      </c>
      <c r="H37">
        <f>Investment!L75</f>
        <v>158.57820404731771</v>
      </c>
      <c r="I37">
        <f>Investment!P75</f>
        <v>115.72114711607057</v>
      </c>
      <c r="J37">
        <f>Investment!T75</f>
        <v>68.643093920737371</v>
      </c>
      <c r="K37">
        <f>TBproxyAndInvestment!R37*100</f>
        <v>-6.14666919356885</v>
      </c>
      <c r="L37">
        <f>HourlyAggregateWages!G78</f>
        <v>268.44845411582162</v>
      </c>
      <c r="M37">
        <f>LN(sectoral_raw_data!AG67)*100</f>
        <v>452.89739766867558</v>
      </c>
    </row>
    <row r="38" spans="1:13" x14ac:dyDescent="0.25">
      <c r="A38" s="4">
        <f>raw_data!A149</f>
        <v>38807</v>
      </c>
      <c r="B38">
        <f>LN(sectoral_raw_data!D68/raw_data!Z149)*100</f>
        <v>133.25962657405333</v>
      </c>
      <c r="C38">
        <f>LN(sectoral_raw_data!E68/raw_data!Z149)*100</f>
        <v>154.96268559285838</v>
      </c>
      <c r="D38">
        <f>LN(sectoral_raw_data!J68/raw_data!Z149)*100</f>
        <v>206.82471387774305</v>
      </c>
      <c r="E38">
        <f>LN(sectoral_raw_data!K68/raw_data!Z149)*100</f>
        <v>243.3292223304457</v>
      </c>
      <c r="F38">
        <f>LN(raw_data!B149/raw_data!Z149)*100</f>
        <v>225.69851224715416</v>
      </c>
      <c r="G38">
        <f>Investment!H76</f>
        <v>430.53453179024302</v>
      </c>
      <c r="H38">
        <f>Investment!L76</f>
        <v>158.09137401417044</v>
      </c>
      <c r="I38">
        <f>Investment!P76</f>
        <v>115.13946426069315</v>
      </c>
      <c r="J38">
        <f>Investment!T76</f>
        <v>68.271675392090643</v>
      </c>
      <c r="K38">
        <f>TBproxyAndInvestment!R38*100</f>
        <v>-5.7415095208837572</v>
      </c>
      <c r="L38">
        <f>HourlyAggregateWages!G79</f>
        <v>270.22477999255079</v>
      </c>
      <c r="M38">
        <f>LN(sectoral_raw_data!AG68)*100</f>
        <v>454.07874528323282</v>
      </c>
    </row>
    <row r="39" spans="1:13" x14ac:dyDescent="0.25">
      <c r="A39" s="4">
        <f>raw_data!A150</f>
        <v>38898</v>
      </c>
      <c r="B39">
        <f>LN(sectoral_raw_data!D69/raw_data!Z150)*100</f>
        <v>133.34664938505321</v>
      </c>
      <c r="C39">
        <f>LN(sectoral_raw_data!E69/raw_data!Z150)*100</f>
        <v>154.82136226952346</v>
      </c>
      <c r="D39">
        <f>LN(sectoral_raw_data!J69/raw_data!Z150)*100</f>
        <v>206.87027675272569</v>
      </c>
      <c r="E39">
        <f>LN(sectoral_raw_data!K69/raw_data!Z150)*100</f>
        <v>242.70149372029604</v>
      </c>
      <c r="F39">
        <f>LN(raw_data!B150/raw_data!Z150)*100</f>
        <v>225.74691111114711</v>
      </c>
      <c r="G39">
        <f>Investment!H77</f>
        <v>431.32425768237567</v>
      </c>
      <c r="H39">
        <f>Investment!L77</f>
        <v>158.62488269526838</v>
      </c>
      <c r="I39">
        <f>Investment!P77</f>
        <v>115.9735547729974</v>
      </c>
      <c r="J39">
        <f>Investment!T77</f>
        <v>68.617389551891904</v>
      </c>
      <c r="K39">
        <f>TBproxyAndInvestment!R39*100</f>
        <v>-6.387278719373481</v>
      </c>
      <c r="L39">
        <f>HourlyAggregateWages!G80</f>
        <v>270.799251192067</v>
      </c>
      <c r="M39">
        <f>LN(sectoral_raw_data!AG69)*100</f>
        <v>454.7131466092809</v>
      </c>
    </row>
    <row r="40" spans="1:13" x14ac:dyDescent="0.25">
      <c r="A40" s="4">
        <f>raw_data!A151</f>
        <v>38990</v>
      </c>
      <c r="B40">
        <f>LN(sectoral_raw_data!D70/raw_data!Z151)*100</f>
        <v>133.3582597950388</v>
      </c>
      <c r="C40">
        <f>LN(sectoral_raw_data!E70/raw_data!Z151)*100</f>
        <v>154.52694943780926</v>
      </c>
      <c r="D40">
        <f>LN(sectoral_raw_data!J70/raw_data!Z151)*100</f>
        <v>207.09904236480276</v>
      </c>
      <c r="E40">
        <f>LN(sectoral_raw_data!K70/raw_data!Z151)*100</f>
        <v>242.37247422960527</v>
      </c>
      <c r="F40">
        <f>LN(raw_data!B151/raw_data!Z151)*100</f>
        <v>225.59804063398997</v>
      </c>
      <c r="G40">
        <f>Investment!H78</f>
        <v>435.70979389953845</v>
      </c>
      <c r="H40">
        <f>Investment!L78</f>
        <v>159.01643929047421</v>
      </c>
      <c r="I40">
        <f>Investment!P78</f>
        <v>116.73920787762793</v>
      </c>
      <c r="J40">
        <f>Investment!T78</f>
        <v>69.108573487647902</v>
      </c>
      <c r="K40">
        <f>TBproxyAndInvestment!R40*100</f>
        <v>-7.7012523716021253</v>
      </c>
      <c r="L40">
        <f>HourlyAggregateWages!G81</f>
        <v>271.94435105674057</v>
      </c>
      <c r="M40">
        <f>LN(sectoral_raw_data!AG70)*100</f>
        <v>455.38427211155249</v>
      </c>
    </row>
    <row r="41" spans="1:13" x14ac:dyDescent="0.25">
      <c r="A41" s="4">
        <f>raw_data!A152</f>
        <v>39082</v>
      </c>
      <c r="B41">
        <f>LN(sectoral_raw_data!D71/raw_data!Z152)*100</f>
        <v>133.6635883219833</v>
      </c>
      <c r="C41">
        <f>LN(sectoral_raw_data!E71/raw_data!Z152)*100</f>
        <v>154.33294083782945</v>
      </c>
      <c r="D41">
        <f>LN(sectoral_raw_data!J71/raw_data!Z152)*100</f>
        <v>207.53761222722508</v>
      </c>
      <c r="E41">
        <f>LN(sectoral_raw_data!K71/raw_data!Z152)*100</f>
        <v>242.32633418460989</v>
      </c>
      <c r="F41">
        <f>LN(raw_data!B152/raw_data!Z152)*100</f>
        <v>225.81382871841237</v>
      </c>
      <c r="G41">
        <f>Investment!H79</f>
        <v>435.26454934007302</v>
      </c>
      <c r="H41">
        <f>Investment!L79</f>
        <v>158.7934865743452</v>
      </c>
      <c r="I41">
        <f>Investment!P79</f>
        <v>116.50597958131834</v>
      </c>
      <c r="J41">
        <f>Investment!T79</f>
        <v>68.323351121479533</v>
      </c>
      <c r="K41">
        <f>TBproxyAndInvestment!R41*100</f>
        <v>-7.205808732708455</v>
      </c>
      <c r="L41">
        <f>HourlyAggregateWages!G82</f>
        <v>272.69656567591267</v>
      </c>
      <c r="M41">
        <f>LN(sectoral_raw_data!AG71)*100</f>
        <v>455.76660247779301</v>
      </c>
    </row>
    <row r="42" spans="1:13" x14ac:dyDescent="0.25">
      <c r="A42" s="4">
        <f>raw_data!A153</f>
        <v>39172</v>
      </c>
      <c r="B42">
        <f>LN(sectoral_raw_data!D72/raw_data!Z153)*100</f>
        <v>135.28763635399187</v>
      </c>
      <c r="C42">
        <f>LN(sectoral_raw_data!E72/raw_data!Z153)*100</f>
        <v>154.1193065343158</v>
      </c>
      <c r="D42">
        <f>LN(sectoral_raw_data!J72/raw_data!Z153)*100</f>
        <v>207.13352592113287</v>
      </c>
      <c r="E42">
        <f>LN(sectoral_raw_data!K72/raw_data!Z153)*100</f>
        <v>242.46864649407857</v>
      </c>
      <c r="F42">
        <f>LN(raw_data!B153/raw_data!Z153)*100</f>
        <v>226.50561461413972</v>
      </c>
      <c r="G42">
        <f>Investment!H80</f>
        <v>435.68320829084576</v>
      </c>
      <c r="H42">
        <f>Investment!L80</f>
        <v>158.82119414152311</v>
      </c>
      <c r="I42">
        <f>Investment!P80</f>
        <v>116.07960731342529</v>
      </c>
      <c r="J42">
        <f>Investment!T80</f>
        <v>69.084594892701887</v>
      </c>
      <c r="K42">
        <f>TBproxyAndInvestment!R42*100</f>
        <v>-6.8846589213556602</v>
      </c>
      <c r="L42">
        <f>HourlyAggregateWages!G83</f>
        <v>276.22688503967851</v>
      </c>
      <c r="M42">
        <f>LN(sectoral_raw_data!AG72)*100</f>
        <v>456.92662149306295</v>
      </c>
    </row>
    <row r="43" spans="1:13" x14ac:dyDescent="0.25">
      <c r="A43" s="4">
        <f>raw_data!A154</f>
        <v>39263</v>
      </c>
      <c r="B43">
        <f>LN(sectoral_raw_data!D73/raw_data!Z154)*100</f>
        <v>136.56105213476604</v>
      </c>
      <c r="C43">
        <f>LN(sectoral_raw_data!E73/raw_data!Z154)*100</f>
        <v>153.67507394904044</v>
      </c>
      <c r="D43">
        <f>LN(sectoral_raw_data!J73/raw_data!Z154)*100</f>
        <v>207.44052155201794</v>
      </c>
      <c r="E43">
        <f>LN(sectoral_raw_data!K73/raw_data!Z154)*100</f>
        <v>242.57769693862573</v>
      </c>
      <c r="F43">
        <f>LN(raw_data!B154/raw_data!Z154)*100</f>
        <v>226.81984072773326</v>
      </c>
      <c r="G43">
        <f>Investment!H81</f>
        <v>440.03668484722851</v>
      </c>
      <c r="H43">
        <f>Investment!L81</f>
        <v>159.46207411926571</v>
      </c>
      <c r="I43">
        <f>Investment!P81</f>
        <v>117.12611970301069</v>
      </c>
      <c r="J43">
        <f>Investment!T81</f>
        <v>69.30282946793622</v>
      </c>
      <c r="K43">
        <f>TBproxyAndInvestment!R43*100</f>
        <v>-6.6661556209031678</v>
      </c>
      <c r="L43">
        <f>HourlyAggregateWages!G84</f>
        <v>274.26857855406786</v>
      </c>
      <c r="M43">
        <f>LN(sectoral_raw_data!AG73)*100</f>
        <v>457.78476561984229</v>
      </c>
    </row>
    <row r="44" spans="1:13" x14ac:dyDescent="0.25">
      <c r="A44" s="4">
        <f>raw_data!A155</f>
        <v>39355</v>
      </c>
      <c r="B44">
        <f>LN(sectoral_raw_data!D74/raw_data!Z155)*100</f>
        <v>138.0566460836545</v>
      </c>
      <c r="C44">
        <f>LN(sectoral_raw_data!E74/raw_data!Z155)*100</f>
        <v>153.52213246589733</v>
      </c>
      <c r="D44">
        <f>LN(sectoral_raw_data!J74/raw_data!Z155)*100</f>
        <v>207.16036967081527</v>
      </c>
      <c r="E44">
        <f>LN(sectoral_raw_data!K74/raw_data!Z155)*100</f>
        <v>242.69983127665031</v>
      </c>
      <c r="F44">
        <f>LN(raw_data!B155/raw_data!Z155)*100</f>
        <v>227.33854844349631</v>
      </c>
      <c r="G44">
        <f>Investment!H82</f>
        <v>432.65934968135292</v>
      </c>
      <c r="H44">
        <f>Investment!L82</f>
        <v>159.52023870918362</v>
      </c>
      <c r="I44">
        <f>Investment!P82</f>
        <v>117.28313004444885</v>
      </c>
      <c r="J44">
        <f>Investment!T82</f>
        <v>69.944271786419577</v>
      </c>
      <c r="K44">
        <f>TBproxyAndInvestment!R44*100</f>
        <v>-5.6894468879289635</v>
      </c>
      <c r="L44">
        <f>HourlyAggregateWages!G85</f>
        <v>274.35091414037089</v>
      </c>
      <c r="M44">
        <f>LN(sectoral_raw_data!AG74)*100</f>
        <v>457.6048802890158</v>
      </c>
    </row>
    <row r="45" spans="1:13" x14ac:dyDescent="0.25">
      <c r="A45" s="4">
        <f>raw_data!A156</f>
        <v>39447</v>
      </c>
      <c r="B45">
        <f>LN(sectoral_raw_data!D75/raw_data!Z156)*100</f>
        <v>138.48751219295156</v>
      </c>
      <c r="C45">
        <f>LN(sectoral_raw_data!E75/raw_data!Z156)*100</f>
        <v>154.11353321578471</v>
      </c>
      <c r="D45">
        <f>LN(sectoral_raw_data!J75/raw_data!Z156)*100</f>
        <v>206.66547311087263</v>
      </c>
      <c r="E45">
        <f>LN(sectoral_raw_data!K75/raw_data!Z156)*100</f>
        <v>242.63827630714928</v>
      </c>
      <c r="F45">
        <f>LN(raw_data!B156/raw_data!Z156)*100</f>
        <v>227.60916177852027</v>
      </c>
      <c r="G45">
        <f>Investment!H83</f>
        <v>440.48302805794236</v>
      </c>
      <c r="H45">
        <f>Investment!L83</f>
        <v>158.9449883995357</v>
      </c>
      <c r="I45">
        <f>Investment!P83</f>
        <v>117.29564834289218</v>
      </c>
      <c r="J45">
        <f>Investment!T83</f>
        <v>68.582835043313807</v>
      </c>
      <c r="K45">
        <f>TBproxyAndInvestment!R45*100</f>
        <v>-5.8729360650998697</v>
      </c>
      <c r="L45">
        <f>HourlyAggregateWages!G86</f>
        <v>274.95745779048133</v>
      </c>
      <c r="M45">
        <f>LN(sectoral_raw_data!AG75)*100</f>
        <v>458.73249990962722</v>
      </c>
    </row>
    <row r="46" spans="1:13" x14ac:dyDescent="0.25">
      <c r="A46" s="4">
        <f>raw_data!A157</f>
        <v>39538</v>
      </c>
      <c r="B46">
        <f>LN(sectoral_raw_data!D76/raw_data!Z157)*100</f>
        <v>138.35365929362317</v>
      </c>
      <c r="C46">
        <f>LN(sectoral_raw_data!E76/raw_data!Z157)*100</f>
        <v>154.69618414080787</v>
      </c>
      <c r="D46">
        <f>LN(sectoral_raw_data!J76/raw_data!Z157)*100</f>
        <v>207.84795971273903</v>
      </c>
      <c r="E46">
        <f>LN(sectoral_raw_data!K76/raw_data!Z157)*100</f>
        <v>243.54322654490633</v>
      </c>
      <c r="F46">
        <f>LN(raw_data!B157/raw_data!Z157)*100</f>
        <v>227.90424480407609</v>
      </c>
      <c r="G46">
        <f>Investment!H84</f>
        <v>431.14789251243263</v>
      </c>
      <c r="H46">
        <f>Investment!L84</f>
        <v>159.42866344453975</v>
      </c>
      <c r="I46">
        <f>Investment!P84</f>
        <v>117.70905137886811</v>
      </c>
      <c r="J46">
        <f>Investment!T84</f>
        <v>68.999107951834958</v>
      </c>
      <c r="K46">
        <f>TBproxyAndInvestment!R46*100</f>
        <v>-6.6957099953499135</v>
      </c>
      <c r="L46">
        <f>HourlyAggregateWages!G87</f>
        <v>279.79490612809428</v>
      </c>
      <c r="M46">
        <f>LN(sectoral_raw_data!AG76)*100</f>
        <v>461.32280434151846</v>
      </c>
    </row>
    <row r="47" spans="1:13" x14ac:dyDescent="0.25">
      <c r="A47" s="4">
        <f>raw_data!A158</f>
        <v>39629</v>
      </c>
      <c r="B47">
        <f>LN(sectoral_raw_data!D77/raw_data!Z158)*100</f>
        <v>137.31109299026329</v>
      </c>
      <c r="C47">
        <f>LN(sectoral_raw_data!E77/raw_data!Z158)*100</f>
        <v>154.10021610060596</v>
      </c>
      <c r="D47">
        <f>LN(sectoral_raw_data!J77/raw_data!Z158)*100</f>
        <v>205.95616121057913</v>
      </c>
      <c r="E47">
        <f>LN(sectoral_raw_data!K77/raw_data!Z158)*100</f>
        <v>242.57942559038449</v>
      </c>
      <c r="F47">
        <f>LN(raw_data!B158/raw_data!Z158)*100</f>
        <v>227.1035097434991</v>
      </c>
      <c r="G47">
        <f>Investment!H85</f>
        <v>434.77551219874579</v>
      </c>
      <c r="H47">
        <f>Investment!L85</f>
        <v>158.03380463529322</v>
      </c>
      <c r="I47">
        <f>Investment!P85</f>
        <v>116.63732177342871</v>
      </c>
      <c r="J47">
        <f>Investment!T85</f>
        <v>68.441121955056587</v>
      </c>
      <c r="K47">
        <f>TBproxyAndInvestment!R47*100</f>
        <v>-6.1646184768612304</v>
      </c>
      <c r="L47">
        <f>HourlyAggregateWages!G88</f>
        <v>277.01994790229969</v>
      </c>
      <c r="M47">
        <f>LN(sectoral_raw_data!AG77)*100</f>
        <v>460.76809755049408</v>
      </c>
    </row>
    <row r="48" spans="1:13" x14ac:dyDescent="0.25">
      <c r="A48" s="4">
        <f>raw_data!A159</f>
        <v>39721</v>
      </c>
      <c r="B48">
        <f>LN(sectoral_raw_data!D78/raw_data!Z159)*100</f>
        <v>135.22423001113884</v>
      </c>
      <c r="C48">
        <f>LN(sectoral_raw_data!E78/raw_data!Z159)*100</f>
        <v>152.33153741956914</v>
      </c>
      <c r="D48">
        <f>LN(sectoral_raw_data!J78/raw_data!Z159)*100</f>
        <v>204.76114338249971</v>
      </c>
      <c r="E48">
        <f>LN(sectoral_raw_data!K78/raw_data!Z159)*100</f>
        <v>243.1526837241083</v>
      </c>
      <c r="F48">
        <f>LN(raw_data!B159/raw_data!Z159)*100</f>
        <v>225.3180401426622</v>
      </c>
      <c r="G48">
        <f>Investment!H86</f>
        <v>429.45805043664342</v>
      </c>
      <c r="H48">
        <f>Investment!L86</f>
        <v>155.84324008887444</v>
      </c>
      <c r="I48">
        <f>Investment!P86</f>
        <v>113.5807892374152</v>
      </c>
      <c r="J48">
        <f>Investment!T86</f>
        <v>67.940300207631779</v>
      </c>
      <c r="K48">
        <f>TBproxyAndInvestment!R48*100</f>
        <v>-5.5817877967168625</v>
      </c>
      <c r="L48">
        <f>HourlyAggregateWages!G89</f>
        <v>275.46027810826928</v>
      </c>
      <c r="M48">
        <f>LN(sectoral_raw_data!AG78)*100</f>
        <v>459.8553567767629</v>
      </c>
    </row>
    <row r="49" spans="1:13" x14ac:dyDescent="0.25">
      <c r="A49" s="4">
        <f>raw_data!A160</f>
        <v>39813</v>
      </c>
      <c r="B49">
        <f>LN(sectoral_raw_data!D79/raw_data!Z160)*100</f>
        <v>132.79042795765136</v>
      </c>
      <c r="C49">
        <f>LN(sectoral_raw_data!E79/raw_data!Z160)*100</f>
        <v>150.23832684469622</v>
      </c>
      <c r="D49">
        <f>LN(sectoral_raw_data!J79/raw_data!Z160)*100</f>
        <v>202.67098961954662</v>
      </c>
      <c r="E49">
        <f>LN(sectoral_raw_data!K79/raw_data!Z160)*100</f>
        <v>243.21605362397284</v>
      </c>
      <c r="F49">
        <f>LN(raw_data!B160/raw_data!Z160)*100</f>
        <v>223.03789309883015</v>
      </c>
      <c r="G49">
        <f>Investment!H87</f>
        <v>427.22224302470914</v>
      </c>
      <c r="H49">
        <f>Investment!L87</f>
        <v>153.58635877036383</v>
      </c>
      <c r="I49">
        <f>Investment!P87</f>
        <v>110.58963298813103</v>
      </c>
      <c r="J49">
        <f>Investment!T87</f>
        <v>67.324500783425847</v>
      </c>
      <c r="K49">
        <f>TBproxyAndInvestment!R49*100</f>
        <v>-4.6779499169874263</v>
      </c>
      <c r="L49">
        <f>HourlyAggregateWages!G90</f>
        <v>274.27077244133125</v>
      </c>
      <c r="M49">
        <f>LN(sectoral_raw_data!AG79)*100</f>
        <v>458.84361497499509</v>
      </c>
    </row>
    <row r="50" spans="1:13" x14ac:dyDescent="0.25">
      <c r="A50" s="4">
        <f>raw_data!A161</f>
        <v>39903</v>
      </c>
      <c r="B50">
        <f>LN(sectoral_raw_data!D80/raw_data!Z161)*100</f>
        <v>129.17797339019748</v>
      </c>
      <c r="C50">
        <f>LN(sectoral_raw_data!E80/raw_data!Z161)*100</f>
        <v>149.78770136296251</v>
      </c>
      <c r="D50">
        <f>LN(sectoral_raw_data!J80/raw_data!Z161)*100</f>
        <v>200.79137127839516</v>
      </c>
      <c r="E50">
        <f>LN(sectoral_raw_data!K80/raw_data!Z161)*100</f>
        <v>241.28804918143922</v>
      </c>
      <c r="F50">
        <f>LN(raw_data!B161/raw_data!Z161)*100</f>
        <v>221.13693111852234</v>
      </c>
      <c r="G50">
        <f>Investment!H88</f>
        <v>416.66090484773616</v>
      </c>
      <c r="H50">
        <f>Investment!L88</f>
        <v>152.19067707727248</v>
      </c>
      <c r="I50">
        <f>Investment!P88</f>
        <v>109.40786994329827</v>
      </c>
      <c r="J50">
        <f>Investment!T88</f>
        <v>66.852381030910081</v>
      </c>
      <c r="K50">
        <f>TBproxyAndInvestment!R50*100</f>
        <v>-4.3658106330486053</v>
      </c>
      <c r="L50">
        <f>HourlyAggregateWages!G91</f>
        <v>273.24023623322717</v>
      </c>
      <c r="M50">
        <f>LN(sectoral_raw_data!AG80)*100</f>
        <v>457.78977758238597</v>
      </c>
    </row>
    <row r="51" spans="1:13" x14ac:dyDescent="0.25">
      <c r="A51" s="4">
        <f>raw_data!A162</f>
        <v>39994</v>
      </c>
      <c r="B51">
        <f>LN(sectoral_raw_data!D81/raw_data!Z162)*100</f>
        <v>128.37471061034958</v>
      </c>
      <c r="C51">
        <f>LN(sectoral_raw_data!E81/raw_data!Z162)*100</f>
        <v>149.84889816283479</v>
      </c>
      <c r="D51">
        <f>LN(sectoral_raw_data!J81/raw_data!Z162)*100</f>
        <v>200.14995454552769</v>
      </c>
      <c r="E51">
        <f>LN(sectoral_raw_data!K81/raw_data!Z162)*100</f>
        <v>240.76772222899328</v>
      </c>
      <c r="F51">
        <f>LN(raw_data!B162/raw_data!Z162)*100</f>
        <v>220.7515470027663</v>
      </c>
      <c r="G51">
        <f>Investment!H89</f>
        <v>412.80917840458721</v>
      </c>
      <c r="H51">
        <f>Investment!L89</f>
        <v>151.3291308969319</v>
      </c>
      <c r="I51">
        <f>Investment!P89</f>
        <v>109.34031848608325</v>
      </c>
      <c r="J51">
        <f>Investment!T89</f>
        <v>65.065029001034716</v>
      </c>
      <c r="K51">
        <f>TBproxyAndInvestment!R51*100</f>
        <v>-3.8991548514349295</v>
      </c>
      <c r="L51">
        <f>HourlyAggregateWages!G92</f>
        <v>274.00856515762871</v>
      </c>
      <c r="M51">
        <f>LN(sectoral_raw_data!AG81)*100</f>
        <v>456.52115566543995</v>
      </c>
    </row>
    <row r="52" spans="1:13" x14ac:dyDescent="0.25">
      <c r="A52" s="4">
        <f>raw_data!A163</f>
        <v>40086</v>
      </c>
      <c r="B52">
        <f>LN(sectoral_raw_data!D82/raw_data!Z163)*100</f>
        <v>127.36632927664535</v>
      </c>
      <c r="C52">
        <f>LN(sectoral_raw_data!E82/raw_data!Z163)*100</f>
        <v>150.71250989758667</v>
      </c>
      <c r="D52">
        <f>LN(sectoral_raw_data!J82/raw_data!Z163)*100</f>
        <v>199.28664944965388</v>
      </c>
      <c r="E52">
        <f>LN(sectoral_raw_data!K82/raw_data!Z163)*100</f>
        <v>240.10255637882105</v>
      </c>
      <c r="F52">
        <f>LN(raw_data!B163/raw_data!Z163)*100</f>
        <v>220.65811760220123</v>
      </c>
      <c r="G52">
        <f>Investment!H90</f>
        <v>410.14522085690231</v>
      </c>
      <c r="H52">
        <f>Investment!L90</f>
        <v>151.75047297614097</v>
      </c>
      <c r="I52">
        <f>Investment!P90</f>
        <v>110.35261656804367</v>
      </c>
      <c r="J52">
        <f>Investment!T90</f>
        <v>64.952586768558305</v>
      </c>
      <c r="K52">
        <f>TBproxyAndInvestment!R52*100</f>
        <v>-3.9362981508502419</v>
      </c>
      <c r="L52">
        <f>HourlyAggregateWages!G93</f>
        <v>272.87355796008808</v>
      </c>
      <c r="M52">
        <f>LN(sectoral_raw_data!AG82)*100</f>
        <v>454.9300873124028</v>
      </c>
    </row>
    <row r="53" spans="1:13" x14ac:dyDescent="0.25">
      <c r="A53" s="4">
        <f>raw_data!A164</f>
        <v>40178</v>
      </c>
      <c r="B53">
        <f>LN(sectoral_raw_data!D83/raw_data!Z164)*100</f>
        <v>127.63410151624772</v>
      </c>
      <c r="C53">
        <f>LN(sectoral_raw_data!E83/raw_data!Z164)*100</f>
        <v>150.63670684395137</v>
      </c>
      <c r="D53">
        <f>LN(sectoral_raw_data!J83/raw_data!Z164)*100</f>
        <v>198.78430886794899</v>
      </c>
      <c r="E53">
        <f>LN(sectoral_raw_data!K83/raw_data!Z164)*100</f>
        <v>240.12268818368224</v>
      </c>
      <c r="F53">
        <f>LN(raw_data!B164/raw_data!Z164)*100</f>
        <v>220.77544505204793</v>
      </c>
      <c r="G53">
        <f>Investment!H91</f>
        <v>409.14069488402919</v>
      </c>
      <c r="H53">
        <f>Investment!L91</f>
        <v>152.08800277410273</v>
      </c>
      <c r="I53">
        <f>Investment!P91</f>
        <v>110.74738854420707</v>
      </c>
      <c r="J53">
        <f>Investment!T91</f>
        <v>65.70938589683243</v>
      </c>
      <c r="K53">
        <f>TBproxyAndInvestment!R53*100</f>
        <v>-3.472403583766638</v>
      </c>
      <c r="L53">
        <f>HourlyAggregateWages!G94</f>
        <v>272.79998854347866</v>
      </c>
      <c r="M53">
        <f>LN(sectoral_raw_data!AG83)*100</f>
        <v>453.56931896749558</v>
      </c>
    </row>
    <row r="54" spans="1:13" x14ac:dyDescent="0.25">
      <c r="A54" s="4">
        <f>raw_data!A165</f>
        <v>40268</v>
      </c>
      <c r="B54">
        <f>LN(sectoral_raw_data!D84/raw_data!Z165)*100</f>
        <v>128.56569828463287</v>
      </c>
      <c r="C54">
        <f>LN(sectoral_raw_data!E84/raw_data!Z165)*100</f>
        <v>150.73372387305136</v>
      </c>
      <c r="D54">
        <f>LN(sectoral_raw_data!J84/raw_data!Z165)*100</f>
        <v>198.38219789399648</v>
      </c>
      <c r="E54">
        <f>LN(sectoral_raw_data!K84/raw_data!Z165)*100</f>
        <v>239.81172500260161</v>
      </c>
      <c r="F54">
        <f>LN(raw_data!B165/raw_data!Z165)*100</f>
        <v>221.1927661662024</v>
      </c>
      <c r="G54">
        <f>Investment!H92</f>
        <v>412.57158190999809</v>
      </c>
      <c r="H54">
        <f>Investment!L92</f>
        <v>150.54039634479852</v>
      </c>
      <c r="I54">
        <f>Investment!P92</f>
        <v>107.80986187696234</v>
      </c>
      <c r="J54">
        <f>Investment!T92</f>
        <v>66.511390065363955</v>
      </c>
      <c r="K54">
        <f>TBproxyAndInvestment!R54*100</f>
        <v>-2.9742665483897959</v>
      </c>
      <c r="L54">
        <f>HourlyAggregateWages!G95</f>
        <v>272.50212677993619</v>
      </c>
      <c r="M54">
        <f>LN(sectoral_raw_data!AG84)*100</f>
        <v>452.71171178397333</v>
      </c>
    </row>
    <row r="55" spans="1:13" x14ac:dyDescent="0.25">
      <c r="A55" s="4">
        <f>raw_data!A166</f>
        <v>40359</v>
      </c>
      <c r="B55">
        <f>LN(sectoral_raw_data!D85/raw_data!Z166)*100</f>
        <v>129.14197480494283</v>
      </c>
      <c r="C55">
        <f>LN(sectoral_raw_data!E85/raw_data!Z166)*100</f>
        <v>151.99127037851019</v>
      </c>
      <c r="D55">
        <f>LN(sectoral_raw_data!J85/raw_data!Z166)*100</f>
        <v>199.15691885934689</v>
      </c>
      <c r="E55">
        <f>LN(sectoral_raw_data!K85/raw_data!Z166)*100</f>
        <v>240.34530917762186</v>
      </c>
      <c r="F55">
        <f>LN(raw_data!B166/raw_data!Z166)*100</f>
        <v>221.99378933272618</v>
      </c>
      <c r="G55">
        <f>Investment!H93</f>
        <v>410.89985377097389</v>
      </c>
      <c r="H55">
        <f>Investment!L93</f>
        <v>151.5484542407367</v>
      </c>
      <c r="I55">
        <f>Investment!P93</f>
        <v>109.53654469913432</v>
      </c>
      <c r="J55">
        <f>Investment!T93</f>
        <v>67.215971080209542</v>
      </c>
      <c r="K55">
        <f>TBproxyAndInvestment!R55*100</f>
        <v>-3.4042184690139052</v>
      </c>
      <c r="L55">
        <f>HourlyAggregateWages!G96</f>
        <v>272.27956927600718</v>
      </c>
      <c r="M55">
        <f>LN(sectoral_raw_data!AG85)*100</f>
        <v>451.14044780818199</v>
      </c>
    </row>
    <row r="56" spans="1:13" x14ac:dyDescent="0.25">
      <c r="A56" s="4">
        <f>raw_data!A167</f>
        <v>40451</v>
      </c>
      <c r="B56">
        <f>LN(sectoral_raw_data!D86/raw_data!Z167)*100</f>
        <v>130.55583473675739</v>
      </c>
      <c r="C56">
        <f>LN(sectoral_raw_data!E86/raw_data!Z167)*100</f>
        <v>151.94988812386543</v>
      </c>
      <c r="D56">
        <f>LN(sectoral_raw_data!J86/raw_data!Z167)*100</f>
        <v>199.77637615983562</v>
      </c>
      <c r="E56">
        <f>LN(sectoral_raw_data!K86/raw_data!Z167)*100</f>
        <v>240.40173304262095</v>
      </c>
      <c r="F56">
        <f>LN(raw_data!B167/raw_data!Z167)*100</f>
        <v>222.49568443638807</v>
      </c>
      <c r="G56">
        <f>Investment!H94</f>
        <v>414.14021614757166</v>
      </c>
      <c r="H56">
        <f>Investment!L94</f>
        <v>151.15926065467343</v>
      </c>
      <c r="I56">
        <f>Investment!P94</f>
        <v>108.98423575929918</v>
      </c>
      <c r="J56">
        <f>Investment!T94</f>
        <v>66.467469521852152</v>
      </c>
      <c r="K56">
        <f>TBproxyAndInvestment!R56*100</f>
        <v>-3.2300081819543398</v>
      </c>
      <c r="L56">
        <f>HourlyAggregateWages!G97</f>
        <v>273.02304203064421</v>
      </c>
      <c r="M56">
        <f>LN(sectoral_raw_data!AG86)*100</f>
        <v>452.00029445679257</v>
      </c>
    </row>
    <row r="57" spans="1:13" x14ac:dyDescent="0.25">
      <c r="A57" s="4">
        <f>raw_data!A168</f>
        <v>40543</v>
      </c>
      <c r="B57">
        <f>LN(sectoral_raw_data!D87/raw_data!Z168)*100</f>
        <v>130.09718584352677</v>
      </c>
      <c r="C57">
        <f>LN(sectoral_raw_data!E87/raw_data!Z168)*100</f>
        <v>151.95439653457495</v>
      </c>
      <c r="D57">
        <f>LN(sectoral_raw_data!J87/raw_data!Z168)*100</f>
        <v>200.47936481419333</v>
      </c>
      <c r="E57">
        <f>LN(sectoral_raw_data!K87/raw_data!Z168)*100</f>
        <v>240.25453865159943</v>
      </c>
      <c r="F57">
        <f>LN(raw_data!B168/raw_data!Z168)*100</f>
        <v>222.30070505177579</v>
      </c>
      <c r="G57">
        <f>Investment!H95</f>
        <v>420.31567222277278</v>
      </c>
      <c r="H57">
        <f>Investment!L95</f>
        <v>150.85875805434594</v>
      </c>
      <c r="I57">
        <f>Investment!P95</f>
        <v>108.31732458932193</v>
      </c>
      <c r="J57">
        <f>Investment!T95</f>
        <v>67.568037002838878</v>
      </c>
      <c r="K57">
        <f>TBproxyAndInvestment!R57*100</f>
        <v>-4.6708962866065242</v>
      </c>
      <c r="L57">
        <f>HourlyAggregateWages!G98</f>
        <v>274.16341350966934</v>
      </c>
      <c r="M57">
        <f>LN(sectoral_raw_data!AG87)*100</f>
        <v>453.29685145009597</v>
      </c>
    </row>
    <row r="58" spans="1:13" x14ac:dyDescent="0.25">
      <c r="A58" s="4">
        <f>raw_data!A169</f>
        <v>40633</v>
      </c>
      <c r="B58">
        <f>LN(sectoral_raw_data!D88/raw_data!Z169)*100</f>
        <v>130.87005498296497</v>
      </c>
      <c r="C58">
        <f>LN(sectoral_raw_data!E88/raw_data!Z169)*100</f>
        <v>151.5020849577183</v>
      </c>
      <c r="D58">
        <f>LN(sectoral_raw_data!J88/raw_data!Z169)*100</f>
        <v>200.53258721399683</v>
      </c>
      <c r="E58">
        <f>LN(sectoral_raw_data!K88/raw_data!Z169)*100</f>
        <v>239.91716111937725</v>
      </c>
      <c r="F58">
        <f>LN(raw_data!B169/raw_data!Z169)*100</f>
        <v>222.435108720062</v>
      </c>
      <c r="G58">
        <f>Investment!H96</f>
        <v>410.51473179535918</v>
      </c>
      <c r="H58">
        <f>Investment!L96</f>
        <v>149.65006360178072</v>
      </c>
      <c r="I58">
        <f>Investment!P96</f>
        <v>108.04101323193355</v>
      </c>
      <c r="J58">
        <f>Investment!T96</f>
        <v>65.151387123161271</v>
      </c>
      <c r="K58">
        <f>TBproxyAndInvestment!R58*100</f>
        <v>-3.6366824695233326</v>
      </c>
      <c r="L58">
        <f>HourlyAggregateWages!G99</f>
        <v>274.23800442545109</v>
      </c>
      <c r="M58">
        <f>LN(sectoral_raw_data!AG88)*100</f>
        <v>452.99656504402958</v>
      </c>
    </row>
    <row r="59" spans="1:13" x14ac:dyDescent="0.25">
      <c r="A59" s="4">
        <f>raw_data!A170</f>
        <v>40724</v>
      </c>
      <c r="B59">
        <f>LN(sectoral_raw_data!D89/raw_data!Z170)*100</f>
        <v>131.15032344509504</v>
      </c>
      <c r="C59">
        <f>LN(sectoral_raw_data!E89/raw_data!Z170)*100</f>
        <v>151.2247141491801</v>
      </c>
      <c r="D59">
        <f>LN(sectoral_raw_data!J89/raw_data!Z170)*100</f>
        <v>199.07594000441665</v>
      </c>
      <c r="E59">
        <f>LN(sectoral_raw_data!K89/raw_data!Z170)*100</f>
        <v>238.72876292608498</v>
      </c>
      <c r="F59">
        <f>LN(raw_data!B170/raw_data!Z170)*100</f>
        <v>222.29522912207446</v>
      </c>
      <c r="G59">
        <f>Investment!H97</f>
        <v>412.58984958852341</v>
      </c>
      <c r="H59">
        <f>Investment!L97</f>
        <v>148.93729919481086</v>
      </c>
      <c r="I59">
        <f>Investment!P97</f>
        <v>108.15903210399884</v>
      </c>
      <c r="J59">
        <f>Investment!T97</f>
        <v>63.717192249530825</v>
      </c>
      <c r="K59">
        <f>TBproxyAndInvestment!R59*100</f>
        <v>-3.9079220335152223</v>
      </c>
      <c r="L59">
        <f>HourlyAggregateWages!G100</f>
        <v>275.47334644565962</v>
      </c>
      <c r="M59">
        <f>LN(sectoral_raw_data!AG89)*100</f>
        <v>452.34700464367796</v>
      </c>
    </row>
    <row r="60" spans="1:13" x14ac:dyDescent="0.25">
      <c r="A60" s="4">
        <f>raw_data!A171</f>
        <v>40816</v>
      </c>
      <c r="B60">
        <f>LN(sectoral_raw_data!D90/raw_data!Z171)*100</f>
        <v>131.90039400528636</v>
      </c>
      <c r="C60">
        <f>LN(sectoral_raw_data!E90/raw_data!Z171)*100</f>
        <v>151.0413938698137</v>
      </c>
      <c r="D60">
        <f>LN(sectoral_raw_data!J90/raw_data!Z171)*100</f>
        <v>198.93430006791161</v>
      </c>
      <c r="E60">
        <f>LN(sectoral_raw_data!K90/raw_data!Z171)*100</f>
        <v>239.53991088029633</v>
      </c>
      <c r="F60">
        <f>LN(raw_data!B171/raw_data!Z171)*100</f>
        <v>222.45334591529377</v>
      </c>
      <c r="G60">
        <f>Investment!H98</f>
        <v>415.21197683294923</v>
      </c>
      <c r="H60">
        <f>Investment!L98</f>
        <v>148.8244640722981</v>
      </c>
      <c r="I60">
        <f>Investment!P98</f>
        <v>107.63067655995447</v>
      </c>
      <c r="J60">
        <f>Investment!T98</f>
        <v>64.533531845697411</v>
      </c>
      <c r="K60">
        <f>TBproxyAndInvestment!R60*100</f>
        <v>-4.5873738698132822</v>
      </c>
      <c r="L60">
        <f>HourlyAggregateWages!G101</f>
        <v>275.5052403877848</v>
      </c>
      <c r="M60">
        <f>LN(sectoral_raw_data!AG90)*100</f>
        <v>454.09827487896297</v>
      </c>
    </row>
    <row r="61" spans="1:13" x14ac:dyDescent="0.25">
      <c r="A61" s="4">
        <f>raw_data!A172</f>
        <v>40908</v>
      </c>
      <c r="B61">
        <f>LN(sectoral_raw_data!D91/raw_data!Z172)*100</f>
        <v>131.86011801760628</v>
      </c>
      <c r="C61">
        <f>LN(sectoral_raw_data!E91/raw_data!Z172)*100</f>
        <v>151.27586215670127</v>
      </c>
      <c r="D61">
        <f>LN(sectoral_raw_data!J91/raw_data!Z172)*100</f>
        <v>199.06923736504217</v>
      </c>
      <c r="E61">
        <f>LN(sectoral_raw_data!K91/raw_data!Z172)*100</f>
        <v>239.02161592672476</v>
      </c>
      <c r="F61">
        <f>LN(raw_data!B172/raw_data!Z172)*100</f>
        <v>222.43046840706793</v>
      </c>
      <c r="G61">
        <f>Investment!H99</f>
        <v>418.46228387832707</v>
      </c>
      <c r="H61">
        <f>Investment!L99</f>
        <v>148.77769900309477</v>
      </c>
      <c r="I61">
        <f>Investment!P99</f>
        <v>108.01625519761541</v>
      </c>
      <c r="J61">
        <f>Investment!T99</f>
        <v>64.211309318048677</v>
      </c>
      <c r="K61">
        <f>TBproxyAndInvestment!R61*100</f>
        <v>-5.0255085035887781</v>
      </c>
      <c r="L61">
        <f>HourlyAggregateWages!G102</f>
        <v>275.75375082696382</v>
      </c>
      <c r="M61">
        <f>LN(sectoral_raw_data!AG91)*100</f>
        <v>454.83440659101274</v>
      </c>
    </row>
    <row r="62" spans="1:13" x14ac:dyDescent="0.25">
      <c r="A62" s="4">
        <f>raw_data!A173</f>
        <v>40999</v>
      </c>
      <c r="B62">
        <f>LN(sectoral_raw_data!D92/raw_data!Z173)*100</f>
        <v>132.63570709852061</v>
      </c>
      <c r="C62">
        <f>LN(sectoral_raw_data!E92/raw_data!Z173)*100</f>
        <v>151.22098966320263</v>
      </c>
      <c r="D62">
        <f>LN(sectoral_raw_data!J92/raw_data!Z173)*100</f>
        <v>200.17725742054111</v>
      </c>
      <c r="E62">
        <f>LN(sectoral_raw_data!K92/raw_data!Z173)*100</f>
        <v>239.60740536641998</v>
      </c>
      <c r="F62">
        <f>LN(raw_data!B173/raw_data!Z173)*100</f>
        <v>222.96737286397018</v>
      </c>
      <c r="G62">
        <f>Investment!H100</f>
        <v>419.50422652788114</v>
      </c>
      <c r="H62">
        <f>Investment!L100</f>
        <v>148.76691618964981</v>
      </c>
      <c r="I62">
        <f>Investment!P100</f>
        <v>107.64125078671599</v>
      </c>
      <c r="J62">
        <f>Investment!T100</f>
        <v>64.532253668364888</v>
      </c>
      <c r="K62">
        <f>TBproxyAndInvestment!R62*100</f>
        <v>-5.1903720788585082</v>
      </c>
      <c r="L62">
        <f>HourlyAggregateWages!G103</f>
        <v>275.65912060347506</v>
      </c>
      <c r="M62">
        <f>LN(sectoral_raw_data!AG92)*100</f>
        <v>457.16518091731029</v>
      </c>
    </row>
    <row r="63" spans="1:13" x14ac:dyDescent="0.25">
      <c r="A63" s="4">
        <f>raw_data!A174</f>
        <v>41090</v>
      </c>
      <c r="B63">
        <f>LN(sectoral_raw_data!D93/raw_data!Z174)*100</f>
        <v>131.92955135612661</v>
      </c>
      <c r="C63">
        <f>LN(sectoral_raw_data!E93/raw_data!Z174)*100</f>
        <v>151.26905127942408</v>
      </c>
      <c r="D63">
        <f>LN(sectoral_raw_data!J93/raw_data!Z174)*100</f>
        <v>200.63075657265836</v>
      </c>
      <c r="E63">
        <f>LN(sectoral_raw_data!K93/raw_data!Z174)*100</f>
        <v>240.1989106352934</v>
      </c>
      <c r="F63">
        <f>LN(raw_data!B174/raw_data!Z174)*100</f>
        <v>222.66701718046852</v>
      </c>
      <c r="G63">
        <f>Investment!H101</f>
        <v>415.56287236627969</v>
      </c>
      <c r="H63">
        <f>Investment!L101</f>
        <v>148.91425972225204</v>
      </c>
      <c r="I63">
        <f>Investment!P101</f>
        <v>107.08107278372876</v>
      </c>
      <c r="J63">
        <f>Investment!T101</f>
        <v>65.710337395549502</v>
      </c>
      <c r="K63">
        <f>TBproxyAndInvestment!R63*100</f>
        <v>-5.4651505123170523</v>
      </c>
      <c r="L63">
        <f>HourlyAggregateWages!G104</f>
        <v>276.7964284418531</v>
      </c>
      <c r="M63">
        <f>LN(sectoral_raw_data!AG93)*100</f>
        <v>457.50526080301552</v>
      </c>
    </row>
    <row r="64" spans="1:13" x14ac:dyDescent="0.25">
      <c r="A64" s="4">
        <f>raw_data!A175</f>
        <v>41182</v>
      </c>
      <c r="B64">
        <f>LN(sectoral_raw_data!D94/raw_data!Z175)*100</f>
        <v>133.15752188821969</v>
      </c>
      <c r="C64">
        <f>LN(sectoral_raw_data!E94/raw_data!Z175)*100</f>
        <v>152.14849283661169</v>
      </c>
      <c r="D64">
        <f>LN(sectoral_raw_data!J94/raw_data!Z175)*100</f>
        <v>202.07148307924871</v>
      </c>
      <c r="E64">
        <f>LN(sectoral_raw_data!K94/raw_data!Z175)*100</f>
        <v>240.648207241275</v>
      </c>
      <c r="F64">
        <f>LN(raw_data!B175/raw_data!Z175)*100</f>
        <v>223.72365314958108</v>
      </c>
      <c r="G64">
        <f>Investment!H102</f>
        <v>416.44817725292631</v>
      </c>
      <c r="H64">
        <f>Investment!L102</f>
        <v>149.27684364754549</v>
      </c>
      <c r="I64">
        <f>Investment!P102</f>
        <v>108.06534540939603</v>
      </c>
      <c r="J64">
        <f>Investment!T102</f>
        <v>65.445734525107426</v>
      </c>
      <c r="K64">
        <f>TBproxyAndInvestment!R64*100</f>
        <v>-4.9044486439603654</v>
      </c>
      <c r="L64">
        <f>HourlyAggregateWages!G105</f>
        <v>276.55197343076492</v>
      </c>
      <c r="M64">
        <f>LN(sectoral_raw_data!AG94)*100</f>
        <v>458.10591943537287</v>
      </c>
    </row>
    <row r="65" spans="1:13" x14ac:dyDescent="0.25">
      <c r="A65" s="4">
        <f>raw_data!A176</f>
        <v>41274</v>
      </c>
      <c r="B65">
        <f>LN(sectoral_raw_data!D95/raw_data!Z176)*100</f>
        <v>132.96441048917862</v>
      </c>
      <c r="C65">
        <f>LN(sectoral_raw_data!E95/raw_data!Z176)*100</f>
        <v>151.87953763277341</v>
      </c>
      <c r="D65">
        <f>LN(sectoral_raw_data!J95/raw_data!Z176)*100</f>
        <v>201.45716492914917</v>
      </c>
      <c r="E65">
        <f>LN(sectoral_raw_data!K95/raw_data!Z176)*100</f>
        <v>241.30143324951709</v>
      </c>
      <c r="F65">
        <f>LN(raw_data!B176/raw_data!Z176)*100</f>
        <v>223.35013484476084</v>
      </c>
      <c r="G65">
        <f>Investment!H103</f>
        <v>424.23288347595707</v>
      </c>
      <c r="H65">
        <f>Investment!L103</f>
        <v>149.68965853496863</v>
      </c>
      <c r="I65">
        <f>Investment!P103</f>
        <v>108.69697205166874</v>
      </c>
      <c r="J65">
        <f>Investment!T103</f>
        <v>65.972923332542507</v>
      </c>
      <c r="K65">
        <f>TBproxyAndInvestment!R65*100</f>
        <v>-5.6921137502642365</v>
      </c>
      <c r="L65">
        <f>HourlyAggregateWages!G106</f>
        <v>275.65899461938699</v>
      </c>
      <c r="M65">
        <f>LN(sectoral_raw_data!AG95)*100</f>
        <v>458.73495153408106</v>
      </c>
    </row>
    <row r="66" spans="1:13" x14ac:dyDescent="0.25">
      <c r="A66" s="4">
        <f>raw_data!A177</f>
        <v>41364</v>
      </c>
      <c r="B66">
        <f>LN(sectoral_raw_data!D96/raw_data!Z177)*100</f>
        <v>133.79895720101695</v>
      </c>
      <c r="C66">
        <f>LN(sectoral_raw_data!E96/raw_data!Z177)*100</f>
        <v>151.91735654316318</v>
      </c>
      <c r="D66">
        <f>LN(sectoral_raw_data!J96/raw_data!Z177)*100</f>
        <v>202.04628228177225</v>
      </c>
      <c r="E66">
        <f>LN(sectoral_raw_data!K96/raw_data!Z177)*100</f>
        <v>240.79025990058597</v>
      </c>
      <c r="F66">
        <f>LN(raw_data!B177/raw_data!Z177)*100</f>
        <v>223.72140319597298</v>
      </c>
      <c r="G66">
        <f>Investment!H104</f>
        <v>418.83328718722737</v>
      </c>
      <c r="H66">
        <f>Investment!L104</f>
        <v>150.02528009479221</v>
      </c>
      <c r="I66">
        <f>Investment!P104</f>
        <v>109.05711895201833</v>
      </c>
      <c r="J66">
        <f>Investment!T104</f>
        <v>66.986982365883534</v>
      </c>
      <c r="K66">
        <f>TBproxyAndInvestment!R66*100</f>
        <v>-5.3460414020343006</v>
      </c>
      <c r="L66">
        <f>HourlyAggregateWages!G107</f>
        <v>273.77736332226903</v>
      </c>
      <c r="M66">
        <f>LN(sectoral_raw_data!AG96)*100</f>
        <v>457.00015672579843</v>
      </c>
    </row>
    <row r="67" spans="1:13" x14ac:dyDescent="0.25">
      <c r="A67" s="4">
        <f>raw_data!A178</f>
        <v>41455</v>
      </c>
      <c r="B67">
        <f>LN(sectoral_raw_data!D97/raw_data!Z178)*100</f>
        <v>134.23272741850147</v>
      </c>
      <c r="C67">
        <f>LN(sectoral_raw_data!E97/raw_data!Z178)*100</f>
        <v>152.59891742229777</v>
      </c>
      <c r="D67">
        <f>LN(sectoral_raw_data!J97/raw_data!Z178)*100</f>
        <v>202.07786722513893</v>
      </c>
      <c r="E67">
        <f>LN(sectoral_raw_data!K97/raw_data!Z178)*100</f>
        <v>240.9545317849807</v>
      </c>
      <c r="F67">
        <f>LN(raw_data!B178/raw_data!Z178)*100</f>
        <v>224.36402370267862</v>
      </c>
      <c r="G67">
        <f>Investment!H105</f>
        <v>421.22777502830746</v>
      </c>
      <c r="H67">
        <f>Investment!L105</f>
        <v>150.14860036444946</v>
      </c>
      <c r="I67">
        <f>Investment!P105</f>
        <v>109.15290039523178</v>
      </c>
      <c r="J67">
        <f>Investment!T105</f>
        <v>67.13353429565386</v>
      </c>
      <c r="K67">
        <f>TBproxyAndInvestment!R67*100</f>
        <v>-5.6471602266050427</v>
      </c>
      <c r="L67">
        <f>HourlyAggregateWages!G108</f>
        <v>276.61688198762795</v>
      </c>
      <c r="M67">
        <f>LN(sectoral_raw_data!AG97)*100</f>
        <v>457.72497255470591</v>
      </c>
    </row>
    <row r="68" spans="1:13" x14ac:dyDescent="0.25">
      <c r="A68" s="4">
        <f>raw_data!A179</f>
        <v>41547</v>
      </c>
      <c r="B68">
        <f>LN(sectoral_raw_data!D98/raw_data!Z179)*100</f>
        <v>135.06918103041335</v>
      </c>
      <c r="C68">
        <f>LN(sectoral_raw_data!E98/raw_data!Z179)*100</f>
        <v>153.19000718956033</v>
      </c>
      <c r="D68">
        <f>LN(sectoral_raw_data!J98/raw_data!Z179)*100</f>
        <v>203.35170577026872</v>
      </c>
      <c r="E68">
        <f>LN(sectoral_raw_data!K98/raw_data!Z179)*100</f>
        <v>241.77093745142889</v>
      </c>
      <c r="F68">
        <f>LN(raw_data!B179/raw_data!Z179)*100</f>
        <v>225.11903127613772</v>
      </c>
      <c r="G68">
        <f>Investment!H106</f>
        <v>422.78631008046989</v>
      </c>
      <c r="H68">
        <f>Investment!L106</f>
        <v>150.89128654407818</v>
      </c>
      <c r="I68">
        <f>Investment!P106</f>
        <v>110.73000019579841</v>
      </c>
      <c r="J68">
        <f>Investment!T106</f>
        <v>66.450516779623101</v>
      </c>
      <c r="K68">
        <f>TBproxyAndInvestment!R68*100</f>
        <v>-5.6331904335569947</v>
      </c>
      <c r="L68">
        <f>HourlyAggregateWages!G109</f>
        <v>273.80848995060762</v>
      </c>
      <c r="M68">
        <f>LN(sectoral_raw_data!AG98)*100</f>
        <v>456.50405226565266</v>
      </c>
    </row>
    <row r="69" spans="1:13" x14ac:dyDescent="0.25">
      <c r="A69" s="4">
        <f>raw_data!A180</f>
        <v>41639</v>
      </c>
      <c r="B69">
        <f>LN(sectoral_raw_data!D99/raw_data!Z180)*100</f>
        <v>135.11993958456912</v>
      </c>
      <c r="C69">
        <f>LN(sectoral_raw_data!E99/raw_data!Z180)*100</f>
        <v>154.04678957012325</v>
      </c>
      <c r="D69">
        <f>LN(sectoral_raw_data!J99/raw_data!Z180)*100</f>
        <v>203.0243655904444</v>
      </c>
      <c r="E69">
        <f>LN(sectoral_raw_data!K99/raw_data!Z180)*100</f>
        <v>241.97136583576184</v>
      </c>
      <c r="F69">
        <f>LN(raw_data!B180/raw_data!Z180)*100</f>
        <v>225.57019580884452</v>
      </c>
      <c r="G69">
        <f>Investment!H107</f>
        <v>422.44128234224996</v>
      </c>
      <c r="H69">
        <f>Investment!L107</f>
        <v>150.81953421205299</v>
      </c>
      <c r="I69">
        <f>Investment!P107</f>
        <v>110.51620012884827</v>
      </c>
      <c r="J69">
        <f>Investment!T107</f>
        <v>66.761565582960841</v>
      </c>
      <c r="K69">
        <f>TBproxyAndInvestment!R69*100</f>
        <v>-5.4880388794015706</v>
      </c>
      <c r="L69">
        <f>HourlyAggregateWages!G110</f>
        <v>274.38881659401221</v>
      </c>
      <c r="M69">
        <f>LN(sectoral_raw_data!AG99)*100</f>
        <v>457.45688711012792</v>
      </c>
    </row>
    <row r="70" spans="1:13" x14ac:dyDescent="0.25">
      <c r="A70" s="4">
        <f>raw_data!A181</f>
        <v>41729</v>
      </c>
      <c r="B70">
        <f>LN(sectoral_raw_data!D100/raw_data!Z181)*100</f>
        <v>135.68847248607813</v>
      </c>
      <c r="C70">
        <f>LN(sectoral_raw_data!E100/raw_data!Z181)*100</f>
        <v>154.62048536980163</v>
      </c>
      <c r="D70">
        <f>LN(sectoral_raw_data!J100/raw_data!Z181)*100</f>
        <v>204.15312714687809</v>
      </c>
      <c r="E70">
        <f>LN(sectoral_raw_data!K100/raw_data!Z181)*100</f>
        <v>242.40690141630074</v>
      </c>
      <c r="F70">
        <f>LN(raw_data!B181/raw_data!Z181)*100</f>
        <v>226.1469183977344</v>
      </c>
      <c r="G70">
        <f>Investment!H108</f>
        <v>423.59062198678947</v>
      </c>
      <c r="H70">
        <f>Investment!L108</f>
        <v>151.08843711666589</v>
      </c>
      <c r="I70">
        <f>Investment!P108</f>
        <v>110.98424880103791</v>
      </c>
      <c r="J70">
        <f>Investment!T108</f>
        <v>66.40880675690687</v>
      </c>
      <c r="K70">
        <f>TBproxyAndInvestment!R70*100</f>
        <v>-5.6844218999208858</v>
      </c>
      <c r="L70">
        <f>HourlyAggregateWages!G111</f>
        <v>274.08837589890913</v>
      </c>
      <c r="M70">
        <f>LN(sectoral_raw_data!AG100)*100</f>
        <v>457.33524939530071</v>
      </c>
    </row>
    <row r="71" spans="1:13" x14ac:dyDescent="0.25">
      <c r="A71" s="4">
        <f>raw_data!A182</f>
        <v>41820</v>
      </c>
      <c r="B71">
        <f>LN(sectoral_raw_data!D101/raw_data!Z182)*100</f>
        <v>136.36812492813888</v>
      </c>
      <c r="C71">
        <f>LN(sectoral_raw_data!E101/raw_data!Z182)*100</f>
        <v>154.95460879819447</v>
      </c>
      <c r="D71">
        <f>LN(sectoral_raw_data!J101/raw_data!Z182)*100</f>
        <v>205.72399105824286</v>
      </c>
      <c r="E71">
        <f>LN(sectoral_raw_data!K101/raw_data!Z182)*100</f>
        <v>242.62687401687586</v>
      </c>
      <c r="F71">
        <f>LN(raw_data!B182/raw_data!Z182)*100</f>
        <v>226.60777145504736</v>
      </c>
      <c r="G71">
        <f>Investment!H109</f>
        <v>426.72570965871176</v>
      </c>
      <c r="H71">
        <f>Investment!L109</f>
        <v>150.99612572363964</v>
      </c>
      <c r="I71">
        <f>Investment!P109</f>
        <v>111.49801727031038</v>
      </c>
      <c r="J71">
        <f>Investment!T109</f>
        <v>65.930076042899302</v>
      </c>
      <c r="K71">
        <f>TBproxyAndInvestment!R71*100</f>
        <v>-6.0479676130971622</v>
      </c>
      <c r="L71">
        <f>HourlyAggregateWages!G112</f>
        <v>273.41531852196789</v>
      </c>
      <c r="M71">
        <f>LN(sectoral_raw_data!AG101)*100</f>
        <v>456.64874884109611</v>
      </c>
    </row>
    <row r="72" spans="1:13" x14ac:dyDescent="0.25">
      <c r="A72" s="4">
        <f>raw_data!A183</f>
        <v>41912</v>
      </c>
      <c r="B72">
        <f>LN(sectoral_raw_data!D102/raw_data!Z183)*100</f>
        <v>136.69502030853292</v>
      </c>
      <c r="C72">
        <f>LN(sectoral_raw_data!E102/raw_data!Z183)*100</f>
        <v>155.51482105764231</v>
      </c>
      <c r="D72">
        <f>LN(sectoral_raw_data!J102/raw_data!Z183)*100</f>
        <v>205.5961418180606</v>
      </c>
      <c r="E72">
        <f>LN(sectoral_raw_data!K102/raw_data!Z183)*100</f>
        <v>242.94681030267228</v>
      </c>
      <c r="F72">
        <f>LN(raw_data!B183/raw_data!Z183)*100</f>
        <v>226.97886981962361</v>
      </c>
      <c r="G72">
        <f>Investment!H110</f>
        <v>425.99532448958803</v>
      </c>
      <c r="H72">
        <f>Investment!L110</f>
        <v>151.47303168141505</v>
      </c>
      <c r="I72">
        <f>Investment!P110</f>
        <v>111.83243621211381</v>
      </c>
      <c r="J72">
        <f>Investment!T110</f>
        <v>66.780808264663989</v>
      </c>
      <c r="K72">
        <f>TBproxyAndInvestment!R72*100</f>
        <v>-5.9429632669521917</v>
      </c>
      <c r="L72">
        <f>HourlyAggregateWages!G113</f>
        <v>273.68082991145764</v>
      </c>
      <c r="M72">
        <f>LN(sectoral_raw_data!AG102)*100</f>
        <v>457.49550249970179</v>
      </c>
    </row>
    <row r="73" spans="1:13" x14ac:dyDescent="0.25">
      <c r="A73" s="4">
        <f>raw_data!A184</f>
        <v>42004</v>
      </c>
      <c r="B73">
        <f>LN(sectoral_raw_data!D103/raw_data!Z184)*100</f>
        <v>137.25937254572912</v>
      </c>
      <c r="C73">
        <f>LN(sectoral_raw_data!E103/raw_data!Z184)*100</f>
        <v>155.73528527344479</v>
      </c>
      <c r="D73">
        <f>LN(sectoral_raw_data!J103/raw_data!Z184)*100</f>
        <v>206.23624743410858</v>
      </c>
      <c r="E73">
        <f>LN(sectoral_raw_data!K103/raw_data!Z184)*100</f>
        <v>243.17556819223168</v>
      </c>
      <c r="F73">
        <f>LN(raw_data!B184/raw_data!Z184)*100</f>
        <v>227.36562792002144</v>
      </c>
      <c r="G73">
        <f>Investment!H111</f>
        <v>427.94983246619142</v>
      </c>
      <c r="H73">
        <f>Investment!L111</f>
        <v>151.34901620009458</v>
      </c>
      <c r="I73">
        <f>Investment!P111</f>
        <v>111.74273476124432</v>
      </c>
      <c r="J73">
        <f>Investment!T111</f>
        <v>66.085569855899195</v>
      </c>
      <c r="K73">
        <f>TBproxyAndInvestment!R73*100</f>
        <v>-5.7269113306313661</v>
      </c>
      <c r="L73">
        <f>HourlyAggregateWages!G114</f>
        <v>274.04740336694118</v>
      </c>
      <c r="M73">
        <f>LN(sectoral_raw_data!AG103)*100</f>
        <v>457.49442477593504</v>
      </c>
    </row>
    <row r="74" spans="1:13" x14ac:dyDescent="0.25">
      <c r="A74" s="4">
        <f>raw_data!A185</f>
        <v>42094</v>
      </c>
      <c r="B74">
        <f>LN(sectoral_raw_data!D104/raw_data!Z185)*100</f>
        <v>137.28917629387641</v>
      </c>
      <c r="C74">
        <f>LN(sectoral_raw_data!E104/raw_data!Z185)*100</f>
        <v>156.0682699161822</v>
      </c>
      <c r="D74">
        <f>LN(sectoral_raw_data!J104/raw_data!Z185)*100</f>
        <v>205.81748615834323</v>
      </c>
      <c r="E74">
        <f>LN(sectoral_raw_data!K104/raw_data!Z185)*100</f>
        <v>243.60676373241978</v>
      </c>
      <c r="F74">
        <f>LN(raw_data!B185/raw_data!Z185)*100</f>
        <v>227.71448388513508</v>
      </c>
      <c r="G74">
        <f>Investment!H112</f>
        <v>431.27677664213365</v>
      </c>
      <c r="H74">
        <f>Investment!L112</f>
        <v>151.55873765914689</v>
      </c>
      <c r="I74">
        <f>Investment!P112</f>
        <v>111.45032674508698</v>
      </c>
      <c r="J74">
        <f>Investment!T112</f>
        <v>66.543794734459411</v>
      </c>
      <c r="K74">
        <f>TBproxyAndInvestment!R74*100</f>
        <v>-5.8122976197130738</v>
      </c>
      <c r="L74">
        <f>HourlyAggregateWages!G115</f>
        <v>275.50688949919902</v>
      </c>
      <c r="M74">
        <f>LN(sectoral_raw_data!AG104)*100</f>
        <v>458.62901350419133</v>
      </c>
    </row>
    <row r="75" spans="1:13" x14ac:dyDescent="0.25">
      <c r="A75" s="4">
        <f>raw_data!A186</f>
        <v>42185</v>
      </c>
      <c r="B75">
        <f>LN(sectoral_raw_data!D105/raw_data!Z186)*100</f>
        <v>137.3340523918165</v>
      </c>
      <c r="C75">
        <f>LN(sectoral_raw_data!E105/raw_data!Z186)*100</f>
        <v>157.003433193783</v>
      </c>
      <c r="D75">
        <f>LN(sectoral_raw_data!J105/raw_data!Z186)*100</f>
        <v>205.76636360766699</v>
      </c>
      <c r="E75">
        <f>LN(sectoral_raw_data!K105/raw_data!Z186)*100</f>
        <v>243.09556498607327</v>
      </c>
      <c r="F75">
        <f>LN(raw_data!B186/raw_data!Z186)*100</f>
        <v>228.26419788617414</v>
      </c>
      <c r="G75">
        <f>Investment!H113</f>
        <v>430.79676924066257</v>
      </c>
      <c r="H75">
        <f>Investment!L113</f>
        <v>152.25700481145094</v>
      </c>
      <c r="I75">
        <f>Investment!P113</f>
        <v>112.19223495624129</v>
      </c>
      <c r="J75">
        <f>Investment!T113</f>
        <v>67.561277010105101</v>
      </c>
      <c r="K75">
        <f>TBproxyAndInvestment!R75*100</f>
        <v>-6.2625751111815928</v>
      </c>
      <c r="L75">
        <f>HourlyAggregateWages!G116</f>
        <v>276.66654761211049</v>
      </c>
      <c r="M75">
        <f>LN(sectoral_raw_data!AG105)*100</f>
        <v>458.96068294128634</v>
      </c>
    </row>
    <row r="76" spans="1:13" x14ac:dyDescent="0.25">
      <c r="A76" s="4">
        <f>raw_data!A187</f>
        <v>42277</v>
      </c>
      <c r="B76">
        <f>LN(sectoral_raw_data!D106/raw_data!Z187)*100</f>
        <v>137.1310100825421</v>
      </c>
      <c r="C76">
        <f>LN(sectoral_raw_data!E106/raw_data!Z187)*100</f>
        <v>157.50813244873544</v>
      </c>
      <c r="D76">
        <f>LN(sectoral_raw_data!J106/raw_data!Z187)*100</f>
        <v>205.20250537892304</v>
      </c>
      <c r="E76">
        <f>LN(sectoral_raw_data!K106/raw_data!Z187)*100</f>
        <v>243.21843472974146</v>
      </c>
      <c r="F76">
        <f>LN(raw_data!B187/raw_data!Z187)*100</f>
        <v>228.45864649936451</v>
      </c>
      <c r="G76">
        <f>Investment!H114</f>
        <v>429.8810496082682</v>
      </c>
      <c r="H76">
        <f>Investment!L114</f>
        <v>153.10165875659959</v>
      </c>
      <c r="I76">
        <f>Investment!P114</f>
        <v>112.88113481140613</v>
      </c>
      <c r="J76">
        <f>Investment!T114</f>
        <v>68.189039231448945</v>
      </c>
      <c r="K76">
        <f>TBproxyAndInvestment!R76*100</f>
        <v>-6.9799874750245738</v>
      </c>
      <c r="L76">
        <f>HourlyAggregateWages!G117</f>
        <v>278.43250037197083</v>
      </c>
      <c r="M76">
        <f>LN(sectoral_raw_data!AG106)*100</f>
        <v>460.4599252835938</v>
      </c>
    </row>
    <row r="77" spans="1:13" x14ac:dyDescent="0.25">
      <c r="A77" s="4">
        <f>raw_data!A188</f>
        <v>42369</v>
      </c>
      <c r="B77">
        <f>LN(sectoral_raw_data!D107/raw_data!Z188)*100</f>
        <v>137.53098741688129</v>
      </c>
      <c r="C77">
        <f>LN(sectoral_raw_data!E107/raw_data!Z188)*100</f>
        <v>157.90670815702182</v>
      </c>
      <c r="D77">
        <f>LN(sectoral_raw_data!J107/raw_data!Z188)*100</f>
        <v>207.00461063792281</v>
      </c>
      <c r="E77">
        <f>LN(sectoral_raw_data!K107/raw_data!Z188)*100</f>
        <v>244.95419899905909</v>
      </c>
      <c r="F77">
        <f>LN(raw_data!B188/raw_data!Z188)*100</f>
        <v>228.92295913838242</v>
      </c>
      <c r="G77">
        <f>Investment!H115</f>
        <v>435.02065554157053</v>
      </c>
      <c r="H77">
        <f>Investment!L115</f>
        <v>152.70901716520012</v>
      </c>
      <c r="I77">
        <f>Investment!P115</f>
        <v>113.07883344279782</v>
      </c>
      <c r="J77">
        <f>Investment!T115</f>
        <v>67.299835028153495</v>
      </c>
      <c r="K77">
        <f>TBproxyAndInvestment!R77*100</f>
        <v>-7.0467811210567719</v>
      </c>
      <c r="L77">
        <f>HourlyAggregateWages!G118</f>
        <v>275.99605165867729</v>
      </c>
      <c r="M77">
        <f>LN(sectoral_raw_data!AG107)*100</f>
        <v>459.16014187529618</v>
      </c>
    </row>
    <row r="78" spans="1:13" x14ac:dyDescent="0.25">
      <c r="A78" s="4">
        <f>raw_data!A189</f>
        <v>42460</v>
      </c>
      <c r="B78">
        <f>LN(sectoral_raw_data!D108/raw_data!Z189)*100</f>
        <v>137.39875704741883</v>
      </c>
      <c r="C78">
        <f>LN(sectoral_raw_data!E108/raw_data!Z189)*100</f>
        <v>158.07857328624442</v>
      </c>
      <c r="D78">
        <f>LN(sectoral_raw_data!J108/raw_data!Z189)*100</f>
        <v>206.59164781758309</v>
      </c>
      <c r="E78">
        <f>LN(sectoral_raw_data!K108/raw_data!Z189)*100</f>
        <v>244.07148848047632</v>
      </c>
      <c r="F78">
        <f>LN(raw_data!B189/raw_data!Z189)*100</f>
        <v>228.93056253643243</v>
      </c>
      <c r="G78">
        <f>Investment!H116</f>
        <v>435.16105902191538</v>
      </c>
      <c r="H78">
        <f>Investment!L116</f>
        <v>153.9147643946618</v>
      </c>
      <c r="I78">
        <f>Investment!P116</f>
        <v>113.9541751437562</v>
      </c>
      <c r="J78">
        <f>Investment!T116</f>
        <v>68.558616794569588</v>
      </c>
      <c r="K78">
        <f>TBproxyAndInvestment!R78*100</f>
        <v>-7.6588304633111379</v>
      </c>
      <c r="L78">
        <f>HourlyAggregateWages!G119</f>
        <v>277.58506556765695</v>
      </c>
      <c r="M78">
        <f>LN(sectoral_raw_data!AG108)*100</f>
        <v>460.08448809394969</v>
      </c>
    </row>
    <row r="79" spans="1:13" x14ac:dyDescent="0.25">
      <c r="A79" s="4">
        <f>raw_data!A190</f>
        <v>42551</v>
      </c>
      <c r="B79">
        <f>LN(sectoral_raw_data!D109/raw_data!Z190)*100</f>
        <v>137.81563838684571</v>
      </c>
      <c r="C79">
        <f>LN(sectoral_raw_data!E109/raw_data!Z190)*100</f>
        <v>158.21323745718718</v>
      </c>
      <c r="D79">
        <f>LN(sectoral_raw_data!J109/raw_data!Z190)*100</f>
        <v>206.20686071243557</v>
      </c>
      <c r="E79">
        <f>LN(sectoral_raw_data!K109/raw_data!Z190)*100</f>
        <v>244.44671681827387</v>
      </c>
      <c r="F79">
        <f>LN(raw_data!B190/raw_data!Z190)*100</f>
        <v>229.19516513516029</v>
      </c>
      <c r="G79">
        <f>Investment!H117</f>
        <v>436.03720414491062</v>
      </c>
      <c r="H79">
        <f>Investment!L117</f>
        <v>154.19482295796209</v>
      </c>
      <c r="I79">
        <f>Investment!P117</f>
        <v>113.94365081223046</v>
      </c>
      <c r="J79">
        <f>Investment!T117</f>
        <v>69.497077551124889</v>
      </c>
      <c r="K79">
        <f>TBproxyAndInvestment!R79*100</f>
        <v>-7.4699000168695671</v>
      </c>
      <c r="L79">
        <f>HourlyAggregateWages!G120</f>
        <v>277.67811417637699</v>
      </c>
      <c r="M79">
        <f>LN(sectoral_raw_data!AG109)*100</f>
        <v>459.60843454303591</v>
      </c>
    </row>
    <row r="80" spans="1:13" x14ac:dyDescent="0.25">
      <c r="A80" s="4">
        <f>raw_data!A191</f>
        <v>42643</v>
      </c>
      <c r="B80">
        <f>LN(sectoral_raw_data!D110/raw_data!Z191)*100</f>
        <v>138.56326993677976</v>
      </c>
      <c r="C80">
        <f>LN(sectoral_raw_data!E110/raw_data!Z191)*100</f>
        <v>157.74432358193101</v>
      </c>
      <c r="D80">
        <f>LN(sectoral_raw_data!J110/raw_data!Z191)*100</f>
        <v>206.82542425881687</v>
      </c>
      <c r="E80">
        <f>LN(sectoral_raw_data!K110/raw_data!Z191)*100</f>
        <v>244.15670972607595</v>
      </c>
      <c r="F80">
        <f>LN(raw_data!B191/raw_data!Z191)*100</f>
        <v>229.34966342572883</v>
      </c>
      <c r="G80">
        <f>Investment!H118</f>
        <v>436.60452510439836</v>
      </c>
      <c r="H80">
        <f>Investment!L118</f>
        <v>154.46269614376254</v>
      </c>
      <c r="I80">
        <f>Investment!P118</f>
        <v>115.19022226525823</v>
      </c>
      <c r="J80">
        <f>Investment!T118</f>
        <v>68.718675148267451</v>
      </c>
      <c r="K80">
        <f>TBproxyAndInvestment!R80*100</f>
        <v>-6.9579033044894141</v>
      </c>
      <c r="L80">
        <f>HourlyAggregateWages!G121</f>
        <v>276.25528696358799</v>
      </c>
      <c r="M80">
        <f>LN(sectoral_raw_data!AG110)*100</f>
        <v>458.15436824856619</v>
      </c>
    </row>
    <row r="81" spans="1:13" x14ac:dyDescent="0.25">
      <c r="A81" s="4">
        <f>raw_data!A192</f>
        <v>42735</v>
      </c>
      <c r="B81">
        <f>LN(sectoral_raw_data!D111/raw_data!Z192)*100</f>
        <v>139.08739305764706</v>
      </c>
      <c r="C81">
        <f>LN(sectoral_raw_data!E111/raw_data!Z192)*100</f>
        <v>158.13209490715326</v>
      </c>
      <c r="D81">
        <f>LN(sectoral_raw_data!J111/raw_data!Z192)*100</f>
        <v>207.15667340414674</v>
      </c>
      <c r="E81">
        <f>LN(sectoral_raw_data!K111/raw_data!Z192)*100</f>
        <v>244.37138527277122</v>
      </c>
      <c r="F81">
        <f>LN(raw_data!B192/raw_data!Z192)*100</f>
        <v>229.8151628569565</v>
      </c>
      <c r="G81">
        <f>Investment!H119</f>
        <v>433.91583945584171</v>
      </c>
      <c r="H81">
        <f>Investment!L119</f>
        <v>154.6037428422232</v>
      </c>
      <c r="I81">
        <f>Investment!P119</f>
        <v>115.43763343440929</v>
      </c>
      <c r="J81">
        <f>Investment!T119</f>
        <v>69.02108774105244</v>
      </c>
      <c r="K81">
        <f>TBproxyAndInvestment!R81*100</f>
        <v>-6.6418199899071633</v>
      </c>
      <c r="L81">
        <f>HourlyAggregateWages!G122</f>
        <v>275.93418588010394</v>
      </c>
      <c r="M81">
        <f>LN(sectoral_raw_data!AG111)*100</f>
        <v>458.28986115691004</v>
      </c>
    </row>
    <row r="82" spans="1:13" x14ac:dyDescent="0.25">
      <c r="A82" s="4">
        <f>raw_data!A193</f>
        <v>42825</v>
      </c>
      <c r="B82">
        <f>LN(sectoral_raw_data!D112/raw_data!Z193)*100</f>
        <v>139.3854584809875</v>
      </c>
      <c r="C82">
        <f>LN(sectoral_raw_data!E112/raw_data!Z193)*100</f>
        <v>158.39138369563904</v>
      </c>
      <c r="D82">
        <f>LN(sectoral_raw_data!J112/raw_data!Z193)*100</f>
        <v>206.85548209746685</v>
      </c>
      <c r="E82">
        <f>LN(sectoral_raw_data!K112/raw_data!Z193)*100</f>
        <v>245.41804010847392</v>
      </c>
      <c r="F82">
        <f>LN(raw_data!B193/raw_data!Z193)*100</f>
        <v>230.18269421237173</v>
      </c>
      <c r="G82">
        <f>Investment!H120</f>
        <v>435.8150298513134</v>
      </c>
      <c r="H82">
        <f>Investment!L120</f>
        <v>154.33203933633004</v>
      </c>
      <c r="I82">
        <f>Investment!P120</f>
        <v>115.57276808168066</v>
      </c>
      <c r="J82">
        <f>Investment!T120</f>
        <v>68.50466422481972</v>
      </c>
      <c r="K82">
        <f>TBproxyAndInvestment!R82*100</f>
        <v>-6.5716647985262098</v>
      </c>
      <c r="L82">
        <f>HourlyAggregateWages!G123</f>
        <v>275.42861593891558</v>
      </c>
      <c r="M82">
        <f>LN(sectoral_raw_data!AG112)*100</f>
        <v>457.88816831052105</v>
      </c>
    </row>
    <row r="83" spans="1:13" x14ac:dyDescent="0.25">
      <c r="A83" s="4">
        <f>raw_data!A194</f>
        <v>42916</v>
      </c>
      <c r="B83">
        <f>LN(sectoral_raw_data!D113/raw_data!Z194)*100</f>
        <v>140.02701411355537</v>
      </c>
      <c r="C83">
        <f>LN(sectoral_raw_data!E113/raw_data!Z194)*100</f>
        <v>158.33505900049477</v>
      </c>
      <c r="D83">
        <f>LN(sectoral_raw_data!J113/raw_data!Z194)*100</f>
        <v>207.28953269648156</v>
      </c>
      <c r="E83">
        <f>LN(sectoral_raw_data!K113/raw_data!Z194)*100</f>
        <v>245.79665634187825</v>
      </c>
      <c r="F83">
        <f>LN(raw_data!B194/raw_data!Z194)*100</f>
        <v>230.34611034484232</v>
      </c>
      <c r="G83">
        <f>Investment!H121</f>
        <v>435.83153463343024</v>
      </c>
      <c r="H83">
        <f>Investment!L121</f>
        <v>153.71565168466913</v>
      </c>
      <c r="I83">
        <f>Investment!P121</f>
        <v>114.91982062242496</v>
      </c>
      <c r="J83">
        <f>Investment!T121</f>
        <v>68.031827745878232</v>
      </c>
      <c r="K83">
        <f>TBproxyAndInvestment!R83*100</f>
        <v>-6.3295319106689147</v>
      </c>
      <c r="L83">
        <f>HourlyAggregateWages!G124</f>
        <v>275.92475096141959</v>
      </c>
      <c r="M83">
        <f>LN(sectoral_raw_data!AG113)*100</f>
        <v>457.93948809532628</v>
      </c>
    </row>
    <row r="84" spans="1:13" x14ac:dyDescent="0.25">
      <c r="A84" s="4">
        <f>raw_data!A195</f>
        <v>43008</v>
      </c>
      <c r="B84">
        <f>LN(sectoral_raw_data!D114/raw_data!Z195)*100</f>
        <v>140.61865941257861</v>
      </c>
      <c r="C84">
        <f>LN(sectoral_raw_data!E114/raw_data!Z195)*100</f>
        <v>158.44409992826402</v>
      </c>
      <c r="D84">
        <f>LN(sectoral_raw_data!J114/raw_data!Z195)*100</f>
        <v>205.94799795222593</v>
      </c>
      <c r="E84">
        <f>LN(sectoral_raw_data!K114/raw_data!Z195)*100</f>
        <v>244.81333516519464</v>
      </c>
      <c r="F84">
        <f>LN(raw_data!B195/raw_data!Z195)*100</f>
        <v>230.63403232405176</v>
      </c>
      <c r="G84">
        <f>Investment!H122</f>
        <v>435.18579800846811</v>
      </c>
      <c r="H84">
        <f>Investment!L122</f>
        <v>153.59412507679122</v>
      </c>
      <c r="I84">
        <f>Investment!P122</f>
        <v>114.96934875976808</v>
      </c>
      <c r="J84">
        <f>Investment!T122</f>
        <v>67.70113077559752</v>
      </c>
      <c r="K84">
        <f>TBproxyAndInvestment!R84*100</f>
        <v>-6.2792635868039834</v>
      </c>
      <c r="L84">
        <f>HourlyAggregateWages!G125</f>
        <v>277.79294975800997</v>
      </c>
      <c r="M84">
        <f>LN(sectoral_raw_data!AG114)*100</f>
        <v>458.94822777835572</v>
      </c>
    </row>
    <row r="85" spans="1:13" x14ac:dyDescent="0.25">
      <c r="A85" s="4">
        <f>raw_data!A196</f>
        <v>43100</v>
      </c>
      <c r="B85">
        <f>LN(sectoral_raw_data!D115/raw_data!Z196)*100</f>
        <v>141.14257249238679</v>
      </c>
      <c r="C85">
        <f>LN(sectoral_raw_data!E115/raw_data!Z196)*100</f>
        <v>158.40042597089928</v>
      </c>
      <c r="D85">
        <f>LN(sectoral_raw_data!J115/raw_data!Z196)*100</f>
        <v>206.01997236161131</v>
      </c>
      <c r="E85">
        <f>LN(sectoral_raw_data!K115/raw_data!Z196)*100</f>
        <v>244.92143177522757</v>
      </c>
      <c r="F85">
        <f>LN(raw_data!B196/raw_data!Z196)*100</f>
        <v>230.85399335350587</v>
      </c>
      <c r="G85">
        <f>Investment!H123</f>
        <v>434.90120346739337</v>
      </c>
      <c r="H85">
        <f>Investment!L123</f>
        <v>153.50811335391515</v>
      </c>
      <c r="I85">
        <f>Investment!P123</f>
        <v>114.91622808784595</v>
      </c>
      <c r="J85">
        <f>Investment!T123</f>
        <v>67.724804790933717</v>
      </c>
      <c r="K85">
        <f>TBproxyAndInvestment!R85*100</f>
        <v>-6.3361665291177278</v>
      </c>
      <c r="L85">
        <f>HourlyAggregateWages!G126</f>
        <v>278.05357391797696</v>
      </c>
      <c r="M85">
        <f>LN(sectoral_raw_data!AG115)*100</f>
        <v>459.61997778408562</v>
      </c>
    </row>
    <row r="86" spans="1:13" x14ac:dyDescent="0.25">
      <c r="A86" s="4">
        <f>raw_data!A197</f>
        <v>43190</v>
      </c>
      <c r="B86">
        <f>LN(sectoral_raw_data!D116/raw_data!Z197)*100</f>
        <v>141.44846255949582</v>
      </c>
      <c r="C86">
        <f>LN(sectoral_raw_data!E116/raw_data!Z197)*100</f>
        <v>157.86086090886624</v>
      </c>
      <c r="D86">
        <f>LN(sectoral_raw_data!J116/raw_data!Z197)*100</f>
        <v>206.74996955684745</v>
      </c>
      <c r="E86">
        <f>LN(sectoral_raw_data!K116/raw_data!Z197)*100</f>
        <v>245.01927750071394</v>
      </c>
      <c r="F86">
        <f>LN(raw_data!B197/raw_data!Z197)*100</f>
        <v>230.78875661439801</v>
      </c>
      <c r="G86">
        <f>Investment!H124</f>
        <v>433.61305463394643</v>
      </c>
      <c r="H86">
        <f>Investment!L124</f>
        <v>153.55223472438206</v>
      </c>
      <c r="I86">
        <f>Investment!P124</f>
        <v>114.70241324288429</v>
      </c>
      <c r="J86">
        <f>Investment!T124</f>
        <v>68.164100127896972</v>
      </c>
      <c r="K86">
        <f>TBproxyAndInvestment!R86*100</f>
        <v>-6.3690951868545609</v>
      </c>
      <c r="L86">
        <f>HourlyAggregateWages!G127</f>
        <v>278.53000706924195</v>
      </c>
      <c r="M86">
        <f>LN(sectoral_raw_data!AG116)*100</f>
        <v>459.93702412115755</v>
      </c>
    </row>
    <row r="87" spans="1:13" x14ac:dyDescent="0.25">
      <c r="A87" s="4">
        <f>raw_data!A198</f>
        <v>43281</v>
      </c>
      <c r="B87">
        <f>LN(sectoral_raw_data!D117/raw_data!Z198)*100</f>
        <v>142.06439590576247</v>
      </c>
      <c r="C87">
        <f>LN(sectoral_raw_data!E117/raw_data!Z198)*100</f>
        <v>157.71653199407581</v>
      </c>
      <c r="D87">
        <f>LN(sectoral_raw_data!J117/raw_data!Z198)*100</f>
        <v>206.80671471663121</v>
      </c>
      <c r="E87">
        <f>LN(sectoral_raw_data!K117/raw_data!Z198)*100</f>
        <v>245.03459806878732</v>
      </c>
      <c r="F87">
        <f>LN(raw_data!B198/raw_data!Z198)*100</f>
        <v>231.03471955850381</v>
      </c>
      <c r="G87">
        <f>Investment!H125</f>
        <v>431.99104971443018</v>
      </c>
      <c r="H87">
        <f>Investment!L125</f>
        <v>153.39859153404723</v>
      </c>
      <c r="I87">
        <f>Investment!P125</f>
        <v>114.9034219364234</v>
      </c>
      <c r="J87">
        <f>Investment!T125</f>
        <v>67.221868605924911</v>
      </c>
      <c r="K87">
        <f>TBproxyAndInvestment!R87*100</f>
        <v>-6.0372347205106784</v>
      </c>
      <c r="L87">
        <f>HourlyAggregateWages!G128</f>
        <v>278.27072233846167</v>
      </c>
      <c r="M87">
        <f>LN(sectoral_raw_data!AG117)*100</f>
        <v>460.54809951556524</v>
      </c>
    </row>
    <row r="88" spans="1:13" x14ac:dyDescent="0.25">
      <c r="A88" s="4">
        <f>raw_data!A199</f>
        <v>43373</v>
      </c>
      <c r="B88">
        <f>LN(sectoral_raw_data!D118/raw_data!Z199)*100</f>
        <v>142.77252446625238</v>
      </c>
      <c r="C88">
        <f>LN(sectoral_raw_data!E118/raw_data!Z199)*100</f>
        <v>158.11141092671485</v>
      </c>
      <c r="D88">
        <f>LN(sectoral_raw_data!J118/raw_data!Z199)*100</f>
        <v>207.50059334041779</v>
      </c>
      <c r="E88">
        <f>LN(sectoral_raw_data!K118/raw_data!Z199)*100</f>
        <v>245.81595402699898</v>
      </c>
      <c r="F88">
        <f>LN(raw_data!B199/raw_data!Z199)*100</f>
        <v>231.49931898228502</v>
      </c>
      <c r="G88">
        <f>Investment!H126</f>
        <v>430.22785045213811</v>
      </c>
      <c r="H88">
        <f>Investment!L126</f>
        <v>153.4997328417347</v>
      </c>
      <c r="I88">
        <f>Investment!P126</f>
        <v>114.97205300828554</v>
      </c>
      <c r="J88">
        <f>Investment!T126</f>
        <v>67.544685378273741</v>
      </c>
      <c r="K88">
        <f>TBproxyAndInvestment!R88*100</f>
        <v>-6.1015876017610342</v>
      </c>
      <c r="L88">
        <f>HourlyAggregateWages!G129</f>
        <v>278.48855307943722</v>
      </c>
      <c r="M88">
        <f>LN(sectoral_raw_data!AG118)*100</f>
        <v>460.57768475165165</v>
      </c>
    </row>
    <row r="89" spans="1:13" x14ac:dyDescent="0.25">
      <c r="A89" s="4">
        <f>raw_data!A200</f>
        <v>43465</v>
      </c>
      <c r="B89">
        <f>LN(sectoral_raw_data!D119/raw_data!Z200)*100</f>
        <v>143.12043416498696</v>
      </c>
      <c r="C89">
        <f>LN(sectoral_raw_data!E119/raw_data!Z200)*100</f>
        <v>158.14635438368927</v>
      </c>
      <c r="D89">
        <f>LN(sectoral_raw_data!J119/raw_data!Z200)*100</f>
        <v>207.98304580135417</v>
      </c>
      <c r="E89">
        <f>LN(sectoral_raw_data!K119/raw_data!Z200)*100</f>
        <v>245.14832688430909</v>
      </c>
      <c r="F89">
        <f>LN(raw_data!B200/raw_data!Z200)*100</f>
        <v>231.53788112634297</v>
      </c>
      <c r="G89">
        <f>Investment!H127</f>
        <v>429.57677147006245</v>
      </c>
      <c r="H89">
        <f>Investment!L127</f>
        <v>153.67951166580059</v>
      </c>
      <c r="I89">
        <f>Investment!P127</f>
        <v>115.22468247082026</v>
      </c>
      <c r="J89">
        <f>Investment!T127</f>
        <v>67.760273898997028</v>
      </c>
      <c r="K89">
        <f>TBproxyAndInvestment!R89*100</f>
        <v>-6.4524750539801126</v>
      </c>
      <c r="L89">
        <f>HourlyAggregateWages!G130</f>
        <v>279.94890171948322</v>
      </c>
      <c r="M89">
        <f>LN(sectoral_raw_data!AG119)*100</f>
        <v>461.00151605703451</v>
      </c>
    </row>
    <row r="90" spans="1:13" x14ac:dyDescent="0.25">
      <c r="A90" s="4">
        <f>raw_data!A201</f>
        <v>43555</v>
      </c>
      <c r="B90">
        <f>LN(sectoral_raw_data!D120/raw_data!Z201)*100</f>
        <v>143.68273488804147</v>
      </c>
      <c r="C90">
        <f>LN(sectoral_raw_data!E120/raw_data!Z201)*100</f>
        <v>158.46433324605161</v>
      </c>
      <c r="D90">
        <f>LN(sectoral_raw_data!J120/raw_data!Z201)*100</f>
        <v>209.01571519484611</v>
      </c>
      <c r="E90">
        <f>LN(sectoral_raw_data!K120/raw_data!Z201)*100</f>
        <v>245.99047987946724</v>
      </c>
      <c r="F90">
        <f>LN(raw_data!B201/raw_data!Z201)*100</f>
        <v>231.96084855821252</v>
      </c>
      <c r="G90">
        <f>Investment!H128</f>
        <v>430.5354114076963</v>
      </c>
      <c r="H90">
        <f>Investment!L128</f>
        <v>153.26746375424699</v>
      </c>
      <c r="I90">
        <f>Investment!P128</f>
        <v>114.73596014684657</v>
      </c>
      <c r="J90">
        <f>Investment!T128</f>
        <v>67.735401329939336</v>
      </c>
      <c r="K90">
        <f>TBproxyAndInvestment!R90*100</f>
        <v>-6.4999456162274871</v>
      </c>
      <c r="L90">
        <f>HourlyAggregateWages!G131</f>
        <v>280.0532999356011</v>
      </c>
      <c r="M90">
        <f>LN(sectoral_raw_data!AG120)*100</f>
        <v>461.55249357804655</v>
      </c>
    </row>
    <row r="91" spans="1:13" x14ac:dyDescent="0.25">
      <c r="A91" s="4">
        <f>raw_data!A202</f>
        <v>43646</v>
      </c>
      <c r="B91">
        <f>LN(sectoral_raw_data!D121/raw_data!Z202)*100</f>
        <v>143.02640945714856</v>
      </c>
      <c r="C91">
        <f>LN(sectoral_raw_data!E121/raw_data!Z202)*100</f>
        <v>158.77266793614419</v>
      </c>
      <c r="D91">
        <f>LN(sectoral_raw_data!J121/raw_data!Z202)*100</f>
        <v>209.03641186486456</v>
      </c>
      <c r="E91">
        <f>LN(sectoral_raw_data!K121/raw_data!Z202)*100</f>
        <v>245.70300123546312</v>
      </c>
      <c r="F91">
        <f>LN(raw_data!B202/raw_data!Z202)*100</f>
        <v>231.96954970837695</v>
      </c>
      <c r="G91">
        <f>Investment!H129</f>
        <v>430.67138034673695</v>
      </c>
      <c r="H91">
        <f>Investment!L129</f>
        <v>153.45852898389475</v>
      </c>
      <c r="I91">
        <f>Investment!P129</f>
        <v>114.76511323172602</v>
      </c>
      <c r="J91">
        <f>Investment!T129</f>
        <v>68.430378003438875</v>
      </c>
      <c r="K91">
        <f>TBproxyAndInvestment!R91*100</f>
        <v>-6.264058499088164</v>
      </c>
      <c r="L91">
        <f>HourlyAggregateWages!G132</f>
        <v>280.51505640880657</v>
      </c>
      <c r="M91">
        <f>LN(sectoral_raw_data!AG121)*100</f>
        <v>461.98792603683182</v>
      </c>
    </row>
    <row r="92" spans="1:13" x14ac:dyDescent="0.25">
      <c r="A92" s="4">
        <f>raw_data!A203</f>
        <v>43738</v>
      </c>
      <c r="B92">
        <f>LN(sectoral_raw_data!D122/raw_data!Z203)*100</f>
        <v>143.61194773144311</v>
      </c>
      <c r="C92">
        <f>LN(sectoral_raw_data!E122/raw_data!Z203)*100</f>
        <v>158.81385427451542</v>
      </c>
      <c r="D92">
        <f>LN(sectoral_raw_data!J122/raw_data!Z203)*100</f>
        <v>208.78209956383537</v>
      </c>
      <c r="E92">
        <f>LN(sectoral_raw_data!K122/raw_data!Z203)*100</f>
        <v>245.66035677803276</v>
      </c>
      <c r="F92">
        <f>LN(raw_data!B203/raw_data!Z203)*100</f>
        <v>232.33429372246385</v>
      </c>
      <c r="G92">
        <f>Investment!H130</f>
        <v>431.63890878927583</v>
      </c>
      <c r="H92">
        <f>Investment!L130</f>
        <v>153.20178875802736</v>
      </c>
      <c r="I92">
        <f>Investment!P130</f>
        <v>114.84498353633973</v>
      </c>
      <c r="J92">
        <f>Investment!T130</f>
        <v>67.774379561449933</v>
      </c>
      <c r="K92">
        <f>TBproxyAndInvestment!R92*100</f>
        <v>-6.107905931581298</v>
      </c>
      <c r="L92">
        <f>HourlyAggregateWages!G133</f>
        <v>281.18480856074854</v>
      </c>
      <c r="M92">
        <f>LN(sectoral_raw_data!AG122)*100</f>
        <v>461.91382753240146</v>
      </c>
    </row>
    <row r="93" spans="1:13" x14ac:dyDescent="0.25">
      <c r="A93" s="4">
        <f>raw_data!A204</f>
        <v>43830</v>
      </c>
      <c r="B93">
        <f>LN(sectoral_raw_data!D123/raw_data!Z204)*100</f>
        <v>143.36214085008959</v>
      </c>
      <c r="C93">
        <f>LN(sectoral_raw_data!E123/raw_data!Z204)*100</f>
        <v>158.7531641849138</v>
      </c>
      <c r="D93">
        <f>LN(sectoral_raw_data!J123/raw_data!Z204)*100</f>
        <v>208.02152645140603</v>
      </c>
      <c r="E93">
        <f>LN(sectoral_raw_data!K123/raw_data!Z204)*100</f>
        <v>245.55924779726638</v>
      </c>
      <c r="F93">
        <f>LN(raw_data!B204/raw_data!Z204)*100</f>
        <v>232.22041609642537</v>
      </c>
      <c r="G93">
        <f>Investment!H131</f>
        <v>431.02746976113434</v>
      </c>
      <c r="H93">
        <f>Investment!L131</f>
        <v>152.50756015236252</v>
      </c>
      <c r="I93">
        <f>Investment!P131</f>
        <v>114.30938888217719</v>
      </c>
      <c r="J93">
        <f>Investment!T131</f>
        <v>67.87311199699991</v>
      </c>
      <c r="K93">
        <f>TBproxyAndInvestment!R93*100</f>
        <v>-5.7359405333665503</v>
      </c>
      <c r="L93">
        <f>HourlyAggregateWages!G134</f>
        <v>281.58696590477791</v>
      </c>
      <c r="M93">
        <f>LN(sectoral_raw_data!AG123)*100</f>
        <v>461.84954854319028</v>
      </c>
    </row>
    <row r="94" spans="1:13" x14ac:dyDescent="0.25">
      <c r="A94" s="4"/>
      <c r="B94" s="4"/>
      <c r="C94" s="4"/>
    </row>
    <row r="95" spans="1:13" x14ac:dyDescent="0.25">
      <c r="A95" s="4"/>
      <c r="B95" s="4"/>
      <c r="C95" s="4"/>
    </row>
    <row r="96" spans="1:13" x14ac:dyDescent="0.25">
      <c r="A96" s="4"/>
      <c r="B96" s="4"/>
      <c r="C96" s="4"/>
    </row>
    <row r="97" spans="1:3" x14ac:dyDescent="0.25">
      <c r="A97" s="4"/>
      <c r="B97" s="4"/>
      <c r="C97" s="4"/>
    </row>
    <row r="98" spans="1:3" x14ac:dyDescent="0.25">
      <c r="A98" s="4"/>
      <c r="B98" s="4"/>
      <c r="C98" s="4"/>
    </row>
    <row r="99" spans="1:3" x14ac:dyDescent="0.25">
      <c r="A99" s="4"/>
      <c r="B99" s="4"/>
      <c r="C99" s="4"/>
    </row>
    <row r="100" spans="1:3" x14ac:dyDescent="0.25">
      <c r="A100" s="4"/>
      <c r="B100" s="4"/>
      <c r="C100" s="4"/>
    </row>
    <row r="101" spans="1:3" x14ac:dyDescent="0.25">
      <c r="A101" s="4"/>
      <c r="B101" s="4"/>
      <c r="C101" s="4"/>
    </row>
    <row r="102" spans="1:3" x14ac:dyDescent="0.25">
      <c r="A102" s="4"/>
      <c r="B102" s="4"/>
      <c r="C102" s="4"/>
    </row>
    <row r="103" spans="1:3" x14ac:dyDescent="0.25">
      <c r="A103" s="4"/>
      <c r="B103" s="4"/>
      <c r="C103" s="4"/>
    </row>
    <row r="104" spans="1:3" x14ac:dyDescent="0.25">
      <c r="A104" s="4"/>
      <c r="B104" s="4"/>
      <c r="C104" s="4"/>
    </row>
    <row r="105" spans="1:3" x14ac:dyDescent="0.25">
      <c r="A105" s="4"/>
      <c r="B105" s="4"/>
      <c r="C105" s="4"/>
    </row>
    <row r="106" spans="1:3" x14ac:dyDescent="0.25">
      <c r="A106" s="4"/>
      <c r="B106" s="4"/>
      <c r="C106" s="4"/>
    </row>
    <row r="107" spans="1:3" x14ac:dyDescent="0.25">
      <c r="A107" s="4"/>
      <c r="B107" s="4"/>
      <c r="C107" s="4"/>
    </row>
    <row r="108" spans="1:3" x14ac:dyDescent="0.25">
      <c r="A108" s="4"/>
      <c r="B108" s="4"/>
      <c r="C108" s="4"/>
    </row>
    <row r="109" spans="1:3" x14ac:dyDescent="0.25">
      <c r="A109" s="4"/>
      <c r="B109" s="4"/>
      <c r="C109" s="4"/>
    </row>
    <row r="110" spans="1:3" x14ac:dyDescent="0.25">
      <c r="A110" s="4"/>
      <c r="B110" s="4"/>
      <c r="C110" s="4"/>
    </row>
    <row r="111" spans="1:3" x14ac:dyDescent="0.25">
      <c r="A111" s="4"/>
      <c r="B111" s="4"/>
      <c r="C111" s="4"/>
    </row>
    <row r="112" spans="1:3" x14ac:dyDescent="0.25">
      <c r="A112" s="4"/>
      <c r="B112" s="4"/>
      <c r="C112" s="4"/>
    </row>
    <row r="113" spans="1:3" x14ac:dyDescent="0.25">
      <c r="A113" s="4"/>
      <c r="B113" s="4"/>
      <c r="C113" s="4"/>
    </row>
    <row r="114" spans="1:3" x14ac:dyDescent="0.25">
      <c r="A114" s="4"/>
      <c r="B114" s="4"/>
      <c r="C114" s="4"/>
    </row>
    <row r="115" spans="1:3" x14ac:dyDescent="0.25">
      <c r="A115" s="4"/>
      <c r="B115" s="4"/>
      <c r="C115" s="4"/>
    </row>
    <row r="116" spans="1:3" x14ac:dyDescent="0.25">
      <c r="A116" s="4"/>
      <c r="B116" s="4"/>
      <c r="C116" s="4"/>
    </row>
    <row r="117" spans="1:3" x14ac:dyDescent="0.25">
      <c r="A117" s="4"/>
      <c r="B117" s="4"/>
      <c r="C117" s="4"/>
    </row>
    <row r="118" spans="1:3" x14ac:dyDescent="0.25">
      <c r="A118" s="4"/>
      <c r="B118" s="4"/>
      <c r="C118" s="4"/>
    </row>
    <row r="119" spans="1:3" x14ac:dyDescent="0.25">
      <c r="A119" s="4"/>
    </row>
    <row r="120" spans="1:3" x14ac:dyDescent="0.25">
      <c r="A120" s="4"/>
    </row>
    <row r="121" spans="1:3" x14ac:dyDescent="0.25">
      <c r="A121" s="4"/>
    </row>
    <row r="122" spans="1:3" x14ac:dyDescent="0.25">
      <c r="A122" s="4"/>
    </row>
    <row r="123" spans="1:3" x14ac:dyDescent="0.25">
      <c r="A123" s="4"/>
    </row>
    <row r="124" spans="1:3" x14ac:dyDescent="0.25">
      <c r="A124" s="4"/>
    </row>
    <row r="125" spans="1:3" x14ac:dyDescent="0.25">
      <c r="A125" s="4"/>
    </row>
    <row r="126" spans="1:3" x14ac:dyDescent="0.25">
      <c r="A126" s="4"/>
    </row>
    <row r="127" spans="1:3" x14ac:dyDescent="0.25">
      <c r="A127" s="4"/>
    </row>
    <row r="128" spans="1:3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raw_data</vt:lpstr>
      <vt:lpstr>sectoral_raw_data</vt:lpstr>
      <vt:lpstr>Investment</vt:lpstr>
      <vt:lpstr>TBproxyAndInvestment</vt:lpstr>
      <vt:lpstr>GFCF CP</vt:lpstr>
      <vt:lpstr>HourlyAggregateWages</vt:lpstr>
      <vt:lpstr>PlotsLong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Pace, Federico</dc:creator>
  <cp:lastModifiedBy>Federico Di Pace</cp:lastModifiedBy>
  <dcterms:created xsi:type="dcterms:W3CDTF">2017-02-28T10:48:34Z</dcterms:created>
  <dcterms:modified xsi:type="dcterms:W3CDTF">2023-04-25T17:42:51Z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-567684362</vt:i4>
  </property>
  <property fmtid="{D5CDD505-2E9C-101B-9397-08002B2CF9AE}" pid="3" name="_NewReviewCycle">
    <vt:lpwstr/>
  </property>
  <property fmtid="{D5CDD505-2E9C-101B-9397-08002B2CF9AE}" pid="4" name="_EmailSubject">
    <vt:lpwstr>Data attached - update</vt:lpwstr>
  </property>
  <property fmtid="{D5CDD505-2E9C-101B-9397-08002B2CF9AE}" pid="5" name="_AuthorEmail">
    <vt:lpwstr>Federico.DiPace@bankofengland.co.uk</vt:lpwstr>
  </property>
  <property fmtid="{D5CDD505-2E9C-101B-9397-08002B2CF9AE}" pid="6" name="_AuthorEmailDisplayName">
    <vt:lpwstr>Di Pace, Federico</vt:lpwstr>
  </property>
  <property fmtid="{D5CDD505-2E9C-101B-9397-08002B2CF9AE}" pid="7" name="_ReviewingToolsShownOnce">
    <vt:lpwstr/>
  </property>
</Properties>
</file>