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derico Di Pace\Dropbox\Work\Research Projects\Joint - in progress\Broadbent et al\restud acceptance\replicationCode\Section4\Results\"/>
    </mc:Choice>
  </mc:AlternateContent>
  <bookViews>
    <workbookView xWindow="0" yWindow="0" windowWidth="20490" windowHeight="7650" activeTab="4"/>
  </bookViews>
  <sheets>
    <sheet name="Readme" sheetId="5" r:id="rId1"/>
    <sheet name="Table2" sheetId="6" r:id="rId2"/>
    <sheet name="Table3" sheetId="7" r:id="rId3"/>
    <sheet name="Table4" sheetId="4" r:id="rId4"/>
    <sheet name="Table5" sheetId="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6" l="1"/>
  <c r="C11" i="6"/>
</calcChain>
</file>

<file path=xl/sharedStrings.xml><?xml version="1.0" encoding="utf-8"?>
<sst xmlns="http://schemas.openxmlformats.org/spreadsheetml/2006/main" count="185" uniqueCount="142">
  <si>
    <t>SE_OBS_DlogYN_NN</t>
  </si>
  <si>
    <t>SE_OBS_DlogYT_NT</t>
  </si>
  <si>
    <t>SE_OBS_Robs1</t>
  </si>
  <si>
    <t>SE_OBS_Robs2</t>
  </si>
  <si>
    <t>cgamma</t>
  </si>
  <si>
    <t>calphton</t>
  </si>
  <si>
    <t>comegat</t>
  </si>
  <si>
    <t>comegan</t>
  </si>
  <si>
    <t>cphit</t>
  </si>
  <si>
    <t>cphin</t>
  </si>
  <si>
    <t>cvsgan</t>
  </si>
  <si>
    <t>cvsgat</t>
  </si>
  <si>
    <t>cvsmu</t>
  </si>
  <si>
    <t>cvsnu</t>
  </si>
  <si>
    <t>cvsat</t>
  </si>
  <si>
    <t>cvsan</t>
  </si>
  <si>
    <t>cvseps</t>
  </si>
  <si>
    <t>cvrgan</t>
  </si>
  <si>
    <t>cvrgat</t>
  </si>
  <si>
    <t>cvrmu</t>
  </si>
  <si>
    <t>cvrnu</t>
  </si>
  <si>
    <t>cvran</t>
  </si>
  <si>
    <t>cvrat</t>
  </si>
  <si>
    <t>cvreps</t>
  </si>
  <si>
    <t>gamm</t>
  </si>
  <si>
    <t>norm</t>
  </si>
  <si>
    <t>czeta</t>
  </si>
  <si>
    <t>beta</t>
  </si>
  <si>
    <t>csigma</t>
  </si>
  <si>
    <t>invg</t>
  </si>
  <si>
    <t>DlogPA</t>
  </si>
  <si>
    <t>cbeta</t>
  </si>
  <si>
    <t>ccoy</t>
  </si>
  <si>
    <t>0.1/20000</t>
  </si>
  <si>
    <t>cpsi</t>
  </si>
  <si>
    <t>cgan</t>
  </si>
  <si>
    <t>cgat</t>
  </si>
  <si>
    <t>Estimated Parameters (MCMC, 2blocks,300000 reps)</t>
  </si>
  <si>
    <t>cvsgv</t>
  </si>
  <si>
    <t>cvrgv</t>
  </si>
  <si>
    <t>inter-temporal elast. of subs.</t>
  </si>
  <si>
    <t>ratio of capital shares (T over N)</t>
  </si>
  <si>
    <t>elast. of labor supply (T)</t>
  </si>
  <si>
    <t>elast. of labor supply (N)</t>
  </si>
  <si>
    <t>tradable share</t>
  </si>
  <si>
    <t>capital adjustment cost in T</t>
  </si>
  <si>
    <t>capital adjustment cost in N</t>
  </si>
  <si>
    <t>elast. of subs. between T and N</t>
  </si>
  <si>
    <t>st.dev. of prod. growth shock in N</t>
  </si>
  <si>
    <t>st.dev. of prod. growth shock in T</t>
  </si>
  <si>
    <t>st.dev. of expenditure shock</t>
  </si>
  <si>
    <t>st.dev. of foreign interest rate shock</t>
  </si>
  <si>
    <t>st.dev. of preference shock</t>
  </si>
  <si>
    <t>st.dev. of TFP level shock in T</t>
  </si>
  <si>
    <t>st.dev. of TFP level shock in N</t>
  </si>
  <si>
    <t>st.dev. of labor supply shock</t>
  </si>
  <si>
    <t>persistence of prod. growth shock in N</t>
  </si>
  <si>
    <t>persistence of prod. growth shock in T</t>
  </si>
  <si>
    <t>persistence of expenditure shock</t>
  </si>
  <si>
    <t>persistence of foreign interest rate shock</t>
  </si>
  <si>
    <t>persistence of preference shock</t>
  </si>
  <si>
    <t>persistence of TFP level shock in T</t>
  </si>
  <si>
    <t>persistence of TFP level shock in N</t>
  </si>
  <si>
    <t>persistence of labor supply shock</t>
  </si>
  <si>
    <t>labor productivity in N</t>
  </si>
  <si>
    <t>labor productivity in T</t>
  </si>
  <si>
    <t>relative price (annual)</t>
  </si>
  <si>
    <t>real foreign interest rate (1)</t>
  </si>
  <si>
    <t>real foreign interest rate (2)</t>
  </si>
  <si>
    <t>Shocks</t>
  </si>
  <si>
    <t>Measurement Errors</t>
  </si>
  <si>
    <t>Prior</t>
  </si>
  <si>
    <t>Posterior</t>
  </si>
  <si>
    <t>90% HPD interval</t>
  </si>
  <si>
    <t>Mean</t>
  </si>
  <si>
    <t>Std</t>
  </si>
  <si>
    <t>Distribution</t>
  </si>
  <si>
    <t>Table 5: Priors and posteriors for estimated parameters</t>
  </si>
  <si>
    <t>Table 4: Calibrated parameters</t>
  </si>
  <si>
    <t>cdeltam</t>
  </si>
  <si>
    <t>Description</t>
  </si>
  <si>
    <t>Source</t>
  </si>
  <si>
    <t>Value or Target</t>
  </si>
  <si>
    <t>ONS/own calc.</t>
  </si>
  <si>
    <t>discount factor</t>
  </si>
  <si>
    <t>r*=0.01</t>
  </si>
  <si>
    <t>trend growth of productivity (T)</t>
  </si>
  <si>
    <t>trend growth of productivity (N)</t>
  </si>
  <si>
    <t>disutility of labor (T)</t>
  </si>
  <si>
    <t>disutility of labor (N)</t>
  </si>
  <si>
    <t>debt-elasticity of premium</t>
  </si>
  <si>
    <t>cthetan</t>
  </si>
  <si>
    <t>nT/n=0.45</t>
  </si>
  <si>
    <t>depreciation rate in M</t>
  </si>
  <si>
    <t>ONS</t>
  </si>
  <si>
    <t>i/y=0.192</t>
  </si>
  <si>
    <t>consumption/GDP</t>
  </si>
  <si>
    <t>own calculations</t>
  </si>
  <si>
    <t>Period</t>
  </si>
  <si>
    <t>1994-2016</t>
  </si>
  <si>
    <t>1987-2016</t>
  </si>
  <si>
    <t>nN/n=0.55</t>
  </si>
  <si>
    <t>© Ben Broadbent, Federico Di Pace, Thomas Drechsel, Richard Harrison and Silvana Tenreyro</t>
  </si>
  <si>
    <t>All errors contained in these spreadsheet are our own. Use this data at your discretion.</t>
  </si>
  <si>
    <t>This version: April 2023</t>
  </si>
  <si>
    <t>Agriculture</t>
  </si>
  <si>
    <t>Mining and Quarrying</t>
  </si>
  <si>
    <t>Manufacturing</t>
  </si>
  <si>
    <t>Electricity, Gas and Steam Air Conditioning</t>
  </si>
  <si>
    <t>Water Supply, Sewage and Waste Management</t>
  </si>
  <si>
    <t>Construction</t>
  </si>
  <si>
    <t>Services</t>
  </si>
  <si>
    <t>Non-Tradable</t>
  </si>
  <si>
    <t>Tradable</t>
  </si>
  <si>
    <t xml:space="preserve">Consumption / GDP </t>
  </si>
  <si>
    <t xml:space="preserve"> Nominal ratio </t>
  </si>
  <si>
    <t xml:space="preserve">Investment / GDP </t>
  </si>
  <si>
    <t xml:space="preserve">Total hours (scaled by population) </t>
  </si>
  <si>
    <t xml:space="preserve"> Dev. from mean </t>
  </si>
  <si>
    <t xml:space="preserve">Relative price of non-tradable goods </t>
  </si>
  <si>
    <t xml:space="preserve">Real US Interest Rate (based on SPF infl.\ exp.) </t>
  </si>
  <si>
    <t xml:space="preserve"> Percent </t>
  </si>
  <si>
    <t xml:space="preserve">Real US Interest Rate (based on 5-year inf.\ MA) </t>
  </si>
  <si>
    <t>Time Series</t>
  </si>
  <si>
    <t>Transformation</t>
  </si>
  <si>
    <t>Time Period</t>
  </si>
  <si>
    <t xml:space="preserve"> 1987:Q3 - 2016:Q2</t>
  </si>
  <si>
    <t xml:space="preserve"> 1994:Q1 - 2016:Q2</t>
  </si>
  <si>
    <t xml:space="preserve"> 1997:Q1 - 2016:Q2</t>
  </si>
  <si>
    <t xml:space="preserve"> 1990 - 2016</t>
  </si>
  <si>
    <t xml:space="preserve">% Annual </t>
  </si>
  <si>
    <t xml:space="preserve">% QoQ </t>
  </si>
  <si>
    <t xml:space="preserve"> % QoQ </t>
  </si>
  <si>
    <r>
      <rPr>
        <b/>
        <sz val="11"/>
        <color theme="1"/>
        <rFont val="Calibri"/>
        <family val="2"/>
        <scheme val="minor"/>
      </rPr>
      <t>Table 3</t>
    </r>
    <r>
      <rPr>
        <sz val="11"/>
        <color theme="1"/>
        <rFont val="Calibri"/>
        <family val="2"/>
        <scheme val="minor"/>
      </rPr>
      <t xml:space="preserve">: </t>
    </r>
    <r>
      <rPr>
        <i/>
        <sz val="11"/>
        <color theme="1"/>
        <rFont val="Calibri"/>
        <family val="2"/>
        <scheme val="minor"/>
      </rPr>
      <t>Observables used for model estimation</t>
    </r>
  </si>
  <si>
    <r>
      <rPr>
        <b/>
        <sz val="11"/>
        <color theme="1"/>
        <rFont val="Calibri"/>
        <family val="2"/>
        <scheme val="minor"/>
      </rPr>
      <t>Table 2</t>
    </r>
    <r>
      <rPr>
        <sz val="11"/>
        <color theme="1"/>
        <rFont val="Calibri"/>
        <family val="2"/>
        <scheme val="minor"/>
      </rPr>
      <t xml:space="preserve">: </t>
    </r>
    <r>
      <rPr>
        <i/>
        <sz val="11"/>
        <color theme="1"/>
        <rFont val="Calibri"/>
        <family val="2"/>
        <scheme val="minor"/>
      </rPr>
      <t>Industries shares in the non-tradable and tradable sector (%)</t>
    </r>
  </si>
  <si>
    <t>Labor productivity in T</t>
  </si>
  <si>
    <t>Labor productivity in N</t>
  </si>
  <si>
    <r>
      <rPr>
        <b/>
        <sz val="11"/>
        <color theme="1"/>
        <rFont val="Calibri"/>
        <family val="2"/>
        <scheme val="minor"/>
      </rPr>
      <t>Table 4</t>
    </r>
    <r>
      <rPr>
        <sz val="11"/>
        <color theme="1"/>
        <rFont val="Calibri"/>
        <family val="2"/>
        <scheme val="minor"/>
      </rPr>
      <t xml:space="preserve">: </t>
    </r>
    <r>
      <rPr>
        <i/>
        <sz val="11"/>
        <color theme="1"/>
        <rFont val="Calibri"/>
        <family val="2"/>
        <scheme val="minor"/>
      </rPr>
      <t>Calibrated parameters</t>
    </r>
  </si>
  <si>
    <r>
      <rPr>
        <b/>
        <sz val="11"/>
        <color theme="1"/>
        <rFont val="Calibri"/>
        <family val="2"/>
        <scheme val="minor"/>
      </rPr>
      <t>Table 5: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Priors and posteriors for estimated parameters</t>
    </r>
  </si>
  <si>
    <t>Table 2:  Industries shares in the non-tradable and tradable sector (%)</t>
  </si>
  <si>
    <t>Table 3: Table 3: Observables used for model estimation</t>
  </si>
  <si>
    <t>This spreadsheet contains content of Tables 2 to 5 in the paper entitled "The Brexit Vote, Productivity Growth and Macroeconomic Adjustments in the United Kingdom"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</si>
</sst>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4">
    <xf numFmtId="0" fontId="0" fillId="0" borderId="0" xfId="0"/>
    <xf numFmtId="9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2" xfId="0" applyBorder="1"/>
    <xf numFmtId="2" fontId="0" fillId="0" borderId="2" xfId="0" applyNumberFormat="1" applyBorder="1"/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/>
    <xf numFmtId="0" fontId="0" fillId="0" borderId="5" xfId="0" applyBorder="1" applyAlignment="1">
      <alignment horizontal="right"/>
    </xf>
    <xf numFmtId="0" fontId="0" fillId="0" borderId="3" xfId="0" applyBorder="1"/>
    <xf numFmtId="164" fontId="0" fillId="0" borderId="5" xfId="0" applyNumberFormat="1" applyBorder="1"/>
    <xf numFmtId="0" fontId="0" fillId="2" borderId="0" xfId="0" applyFill="1"/>
    <xf numFmtId="0" fontId="0" fillId="2" borderId="0" xfId="0" applyFill="1" applyAlignment="1">
      <alignment horizontal="left" indent="2"/>
    </xf>
    <xf numFmtId="0" fontId="1" fillId="2" borderId="0" xfId="0" applyFont="1" applyFill="1" applyAlignment="1">
      <alignment horizontal="left" indent="2"/>
    </xf>
    <xf numFmtId="10" fontId="0" fillId="0" borderId="0" xfId="1" applyNumberFormat="1" applyFont="1"/>
    <xf numFmtId="0" fontId="0" fillId="0" borderId="4" xfId="0" applyBorder="1"/>
    <xf numFmtId="10" fontId="0" fillId="0" borderId="2" xfId="1" applyNumberFormat="1" applyFont="1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3"/>
  <sheetViews>
    <sheetView workbookViewId="0">
      <selection activeCell="B4" sqref="B4"/>
    </sheetView>
  </sheetViews>
  <sheetFormatPr defaultRowHeight="15" x14ac:dyDescent="0.25"/>
  <cols>
    <col min="1" max="1" width="1.85546875" style="13" customWidth="1"/>
    <col min="2" max="16384" width="9.140625" style="13"/>
  </cols>
  <sheetData>
    <row r="1" spans="2:3" ht="9.75" customHeight="1" x14ac:dyDescent="0.25"/>
    <row r="2" spans="2:3" ht="9.75" customHeight="1" x14ac:dyDescent="0.25"/>
    <row r="3" spans="2:3" x14ac:dyDescent="0.25">
      <c r="B3" s="13" t="s">
        <v>141</v>
      </c>
    </row>
    <row r="4" spans="2:3" x14ac:dyDescent="0.25">
      <c r="C4" s="13" t="s">
        <v>102</v>
      </c>
    </row>
    <row r="6" spans="2:3" x14ac:dyDescent="0.25">
      <c r="B6" s="14" t="s">
        <v>139</v>
      </c>
    </row>
    <row r="7" spans="2:3" x14ac:dyDescent="0.25">
      <c r="B7" s="14" t="s">
        <v>140</v>
      </c>
    </row>
    <row r="8" spans="2:3" x14ac:dyDescent="0.25">
      <c r="B8" s="14" t="s">
        <v>78</v>
      </c>
    </row>
    <row r="9" spans="2:3" x14ac:dyDescent="0.25">
      <c r="B9" s="14" t="s">
        <v>77</v>
      </c>
    </row>
    <row r="10" spans="2:3" x14ac:dyDescent="0.25">
      <c r="B10" s="14"/>
    </row>
    <row r="11" spans="2:3" x14ac:dyDescent="0.25">
      <c r="B11" s="14" t="s">
        <v>103</v>
      </c>
    </row>
    <row r="12" spans="2:3" x14ac:dyDescent="0.25">
      <c r="B12" s="14"/>
    </row>
    <row r="13" spans="2:3" x14ac:dyDescent="0.25">
      <c r="B13" s="15" t="s">
        <v>104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D11"/>
  <sheetViews>
    <sheetView workbookViewId="0">
      <selection activeCell="B2" sqref="B2"/>
    </sheetView>
  </sheetViews>
  <sheetFormatPr defaultRowHeight="15" x14ac:dyDescent="0.25"/>
  <cols>
    <col min="1" max="1" width="2.140625" customWidth="1"/>
    <col min="2" max="2" width="43.7109375" bestFit="1" customWidth="1"/>
    <col min="3" max="3" width="13.28515625" bestFit="1" customWidth="1"/>
  </cols>
  <sheetData>
    <row r="1" spans="2:4" ht="11.25" customHeight="1" x14ac:dyDescent="0.25"/>
    <row r="2" spans="2:4" ht="15" customHeight="1" thickBot="1" x14ac:dyDescent="0.3">
      <c r="B2" t="s">
        <v>134</v>
      </c>
    </row>
    <row r="3" spans="2:4" ht="15.75" thickTop="1" x14ac:dyDescent="0.25">
      <c r="B3" s="17"/>
      <c r="C3" s="17" t="s">
        <v>112</v>
      </c>
      <c r="D3" s="17" t="s">
        <v>113</v>
      </c>
    </row>
    <row r="4" spans="2:4" x14ac:dyDescent="0.25">
      <c r="B4" t="s">
        <v>105</v>
      </c>
      <c r="C4" s="16">
        <v>4.9813406896348522E-4</v>
      </c>
      <c r="D4" s="16">
        <v>1.4131908329500176E-2</v>
      </c>
    </row>
    <row r="5" spans="2:4" x14ac:dyDescent="0.25">
      <c r="B5" t="s">
        <v>106</v>
      </c>
      <c r="C5" s="16">
        <v>0</v>
      </c>
      <c r="D5" s="16">
        <v>2.6002759872856517E-2</v>
      </c>
    </row>
    <row r="6" spans="2:4" x14ac:dyDescent="0.25">
      <c r="B6" t="s">
        <v>107</v>
      </c>
      <c r="C6" s="16">
        <v>1.3140242695338073E-2</v>
      </c>
      <c r="D6" s="16">
        <v>0.21559291753999935</v>
      </c>
    </row>
    <row r="7" spans="2:4" x14ac:dyDescent="0.25">
      <c r="B7" t="s">
        <v>108</v>
      </c>
      <c r="C7" s="16">
        <v>2.4942613297877728E-2</v>
      </c>
      <c r="D7" s="16">
        <v>0</v>
      </c>
    </row>
    <row r="8" spans="2:4" x14ac:dyDescent="0.25">
      <c r="B8" t="s">
        <v>109</v>
      </c>
      <c r="C8" s="16">
        <v>1.5339951181019711E-2</v>
      </c>
      <c r="D8" s="16">
        <v>9.3039513272027106E-3</v>
      </c>
    </row>
    <row r="9" spans="2:4" x14ac:dyDescent="0.25">
      <c r="B9" t="s">
        <v>110</v>
      </c>
      <c r="C9" s="16">
        <v>0.11343737368249984</v>
      </c>
      <c r="D9" s="16">
        <v>0</v>
      </c>
    </row>
    <row r="10" spans="2:4" x14ac:dyDescent="0.25">
      <c r="B10" s="4" t="s">
        <v>111</v>
      </c>
      <c r="C10" s="18">
        <v>0.83264168507430114</v>
      </c>
      <c r="D10" s="18">
        <v>0.73496846293044127</v>
      </c>
    </row>
    <row r="11" spans="2:4" x14ac:dyDescent="0.25">
      <c r="C11" s="16">
        <f>SUM(C4:C10)</f>
        <v>1</v>
      </c>
      <c r="D11" s="16">
        <f>SUM(D4:D10)</f>
        <v>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2:D12"/>
  <sheetViews>
    <sheetView workbookViewId="0">
      <selection activeCell="B2" sqref="B2"/>
    </sheetView>
  </sheetViews>
  <sheetFormatPr defaultRowHeight="15" x14ac:dyDescent="0.25"/>
  <cols>
    <col min="1" max="1" width="2.140625" customWidth="1"/>
    <col min="2" max="2" width="44.5703125" bestFit="1" customWidth="1"/>
    <col min="3" max="3" width="16.140625" bestFit="1" customWidth="1"/>
    <col min="4" max="4" width="17.28515625" bestFit="1" customWidth="1"/>
  </cols>
  <sheetData>
    <row r="2" spans="2:4" ht="15.75" thickBot="1" x14ac:dyDescent="0.3">
      <c r="B2" t="s">
        <v>133</v>
      </c>
    </row>
    <row r="3" spans="2:4" ht="15.75" thickTop="1" x14ac:dyDescent="0.25">
      <c r="B3" s="17" t="s">
        <v>123</v>
      </c>
      <c r="C3" s="17" t="s">
        <v>124</v>
      </c>
      <c r="D3" s="17" t="s">
        <v>125</v>
      </c>
    </row>
    <row r="4" spans="2:4" x14ac:dyDescent="0.25">
      <c r="B4" t="s">
        <v>114</v>
      </c>
      <c r="C4" t="s">
        <v>115</v>
      </c>
      <c r="D4" t="s">
        <v>126</v>
      </c>
    </row>
    <row r="5" spans="2:4" x14ac:dyDescent="0.25">
      <c r="B5" t="s">
        <v>116</v>
      </c>
      <c r="C5" t="s">
        <v>115</v>
      </c>
      <c r="D5" t="s">
        <v>126</v>
      </c>
    </row>
    <row r="6" spans="2:4" x14ac:dyDescent="0.25">
      <c r="B6" t="s">
        <v>117</v>
      </c>
      <c r="C6" t="s">
        <v>118</v>
      </c>
      <c r="D6" t="s">
        <v>126</v>
      </c>
    </row>
    <row r="7" spans="2:4" x14ac:dyDescent="0.25">
      <c r="B7" t="s">
        <v>135</v>
      </c>
      <c r="C7" t="s">
        <v>132</v>
      </c>
      <c r="D7" t="s">
        <v>127</v>
      </c>
    </row>
    <row r="8" spans="2:4" x14ac:dyDescent="0.25">
      <c r="B8" t="s">
        <v>136</v>
      </c>
      <c r="C8" t="s">
        <v>131</v>
      </c>
      <c r="D8" t="s">
        <v>127</v>
      </c>
    </row>
    <row r="9" spans="2:4" x14ac:dyDescent="0.25">
      <c r="B9" t="s">
        <v>119</v>
      </c>
      <c r="C9" t="s">
        <v>131</v>
      </c>
      <c r="D9" t="s">
        <v>128</v>
      </c>
    </row>
    <row r="10" spans="2:4" x14ac:dyDescent="0.25">
      <c r="B10" t="s">
        <v>119</v>
      </c>
      <c r="C10" t="s">
        <v>130</v>
      </c>
      <c r="D10" t="s">
        <v>129</v>
      </c>
    </row>
    <row r="11" spans="2:4" x14ac:dyDescent="0.25">
      <c r="B11" t="s">
        <v>120</v>
      </c>
      <c r="C11" t="s">
        <v>121</v>
      </c>
      <c r="D11" t="s">
        <v>126</v>
      </c>
    </row>
    <row r="12" spans="2:4" x14ac:dyDescent="0.25">
      <c r="B12" s="4" t="s">
        <v>122</v>
      </c>
      <c r="C12" s="4" t="s">
        <v>121</v>
      </c>
      <c r="D12" s="4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F12"/>
  <sheetViews>
    <sheetView workbookViewId="0">
      <selection activeCell="B3" sqref="B3"/>
    </sheetView>
  </sheetViews>
  <sheetFormatPr defaultRowHeight="15" x14ac:dyDescent="0.25"/>
  <cols>
    <col min="1" max="1" width="2.7109375" customWidth="1"/>
    <col min="2" max="2" width="8.140625" bestFit="1" customWidth="1"/>
    <col min="3" max="3" width="32.140625" customWidth="1"/>
    <col min="4" max="4" width="15.85546875" bestFit="1" customWidth="1"/>
    <col min="5" max="5" width="15.85546875" customWidth="1"/>
    <col min="6" max="6" width="14.5703125" bestFit="1" customWidth="1"/>
  </cols>
  <sheetData>
    <row r="2" spans="2:6" ht="15.75" thickBot="1" x14ac:dyDescent="0.3">
      <c r="B2" s="19" t="s">
        <v>137</v>
      </c>
      <c r="C2" s="19"/>
      <c r="D2" s="19"/>
      <c r="E2" s="19"/>
      <c r="F2" s="19"/>
    </row>
    <row r="3" spans="2:6" ht="15.75" thickTop="1" x14ac:dyDescent="0.25">
      <c r="B3" s="7"/>
      <c r="C3" s="7" t="s">
        <v>80</v>
      </c>
      <c r="D3" s="7" t="s">
        <v>81</v>
      </c>
      <c r="E3" s="7" t="s">
        <v>98</v>
      </c>
      <c r="F3" s="8" t="s">
        <v>82</v>
      </c>
    </row>
    <row r="4" spans="2:6" x14ac:dyDescent="0.25">
      <c r="B4" t="s">
        <v>91</v>
      </c>
      <c r="C4" t="s">
        <v>88</v>
      </c>
      <c r="D4" t="s">
        <v>83</v>
      </c>
      <c r="E4" t="s">
        <v>99</v>
      </c>
      <c r="F4" s="6" t="s">
        <v>92</v>
      </c>
    </row>
    <row r="5" spans="2:6" x14ac:dyDescent="0.25">
      <c r="B5" t="s">
        <v>91</v>
      </c>
      <c r="C5" t="s">
        <v>89</v>
      </c>
      <c r="D5" t="s">
        <v>83</v>
      </c>
      <c r="E5" t="s">
        <v>99</v>
      </c>
      <c r="F5" s="6" t="s">
        <v>101</v>
      </c>
    </row>
    <row r="6" spans="2:6" x14ac:dyDescent="0.25">
      <c r="B6" t="s">
        <v>79</v>
      </c>
      <c r="C6" t="s">
        <v>93</v>
      </c>
      <c r="D6" t="s">
        <v>94</v>
      </c>
      <c r="E6" t="s">
        <v>100</v>
      </c>
      <c r="F6" s="6" t="s">
        <v>95</v>
      </c>
    </row>
    <row r="7" spans="2:6" x14ac:dyDescent="0.25">
      <c r="B7" t="s">
        <v>32</v>
      </c>
      <c r="C7" t="s">
        <v>96</v>
      </c>
      <c r="D7" t="s">
        <v>97</v>
      </c>
      <c r="E7" t="s">
        <v>100</v>
      </c>
      <c r="F7" s="6">
        <v>0.64400000000000002</v>
      </c>
    </row>
    <row r="8" spans="2:6" x14ac:dyDescent="0.25">
      <c r="B8" t="s">
        <v>36</v>
      </c>
      <c r="C8" t="s">
        <v>86</v>
      </c>
      <c r="D8" t="s">
        <v>83</v>
      </c>
      <c r="E8" t="s">
        <v>99</v>
      </c>
      <c r="F8" s="6">
        <v>1.004</v>
      </c>
    </row>
    <row r="9" spans="2:6" x14ac:dyDescent="0.25">
      <c r="B9" t="s">
        <v>35</v>
      </c>
      <c r="C9" t="s">
        <v>87</v>
      </c>
      <c r="D9" t="s">
        <v>83</v>
      </c>
      <c r="E9" t="s">
        <v>99</v>
      </c>
      <c r="F9" s="6">
        <v>1.0029999999999999</v>
      </c>
    </row>
    <row r="10" spans="2:6" x14ac:dyDescent="0.25">
      <c r="B10" t="s">
        <v>31</v>
      </c>
      <c r="C10" t="s">
        <v>84</v>
      </c>
      <c r="F10" s="6" t="s">
        <v>85</v>
      </c>
    </row>
    <row r="11" spans="2:6" ht="15.75" thickBot="1" x14ac:dyDescent="0.3">
      <c r="B11" s="9" t="s">
        <v>34</v>
      </c>
      <c r="C11" s="9" t="s">
        <v>90</v>
      </c>
      <c r="D11" s="9"/>
      <c r="E11" s="9"/>
      <c r="F11" s="10" t="s">
        <v>33</v>
      </c>
    </row>
    <row r="12" spans="2:6" ht="15.75" thickTop="1" x14ac:dyDescent="0.25"/>
  </sheetData>
  <mergeCells count="1">
    <mergeCell ref="B2:F2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1:M58"/>
  <sheetViews>
    <sheetView tabSelected="1" topLeftCell="A17" workbookViewId="0">
      <selection activeCell="G31" sqref="G31:I35"/>
    </sheetView>
  </sheetViews>
  <sheetFormatPr defaultRowHeight="15" x14ac:dyDescent="0.25"/>
  <cols>
    <col min="1" max="1" width="2.7109375" customWidth="1"/>
    <col min="3" max="3" width="33.85546875" bestFit="1" customWidth="1"/>
    <col min="11" max="11" width="8.140625" customWidth="1"/>
  </cols>
  <sheetData>
    <row r="1" spans="2:13" x14ac:dyDescent="0.25">
      <c r="B1" t="s">
        <v>37</v>
      </c>
    </row>
    <row r="2" spans="2:13" ht="15.75" thickBot="1" x14ac:dyDescent="0.3">
      <c r="B2" s="20" t="s">
        <v>138</v>
      </c>
      <c r="C2" s="20"/>
      <c r="D2" s="20"/>
      <c r="E2" s="20"/>
      <c r="F2" s="20"/>
      <c r="G2" s="20"/>
      <c r="H2" s="20"/>
      <c r="I2" s="20"/>
    </row>
    <row r="3" spans="2:13" ht="15.75" thickTop="1" x14ac:dyDescent="0.25">
      <c r="B3" s="11"/>
      <c r="C3" s="11"/>
      <c r="D3" s="22" t="s">
        <v>71</v>
      </c>
      <c r="E3" s="22"/>
      <c r="F3" s="22"/>
      <c r="G3" s="22" t="s">
        <v>72</v>
      </c>
      <c r="H3" s="22"/>
      <c r="I3" s="22"/>
    </row>
    <row r="4" spans="2:13" x14ac:dyDescent="0.25">
      <c r="B4" s="4"/>
      <c r="C4" s="4"/>
      <c r="D4" s="4" t="s">
        <v>76</v>
      </c>
      <c r="E4" s="4" t="s">
        <v>74</v>
      </c>
      <c r="F4" s="4" t="s">
        <v>75</v>
      </c>
      <c r="G4" s="4" t="s">
        <v>74</v>
      </c>
      <c r="H4" s="23" t="s">
        <v>73</v>
      </c>
      <c r="I4" s="23"/>
    </row>
    <row r="5" spans="2:13" x14ac:dyDescent="0.25">
      <c r="B5" t="s">
        <v>4</v>
      </c>
      <c r="C5" t="s">
        <v>40</v>
      </c>
      <c r="D5" t="s">
        <v>24</v>
      </c>
      <c r="E5">
        <v>2</v>
      </c>
      <c r="F5">
        <v>0.1</v>
      </c>
      <c r="G5" s="3">
        <v>1.9944342971044935</v>
      </c>
      <c r="H5" s="3">
        <v>1.8321965640015256</v>
      </c>
      <c r="I5" s="3">
        <v>2.1589704345396354</v>
      </c>
      <c r="K5" s="3"/>
      <c r="L5" s="3"/>
      <c r="M5" s="3"/>
    </row>
    <row r="6" spans="2:13" x14ac:dyDescent="0.25">
      <c r="B6" t="s">
        <v>5</v>
      </c>
      <c r="C6" t="s">
        <v>41</v>
      </c>
      <c r="D6" s="1" t="s">
        <v>25</v>
      </c>
      <c r="E6">
        <v>1.3</v>
      </c>
      <c r="F6">
        <v>0.05</v>
      </c>
      <c r="G6" s="3">
        <v>1.3009838422802753</v>
      </c>
      <c r="H6" s="3">
        <v>1.2179807865875119</v>
      </c>
      <c r="I6" s="3">
        <v>1.381765694542862</v>
      </c>
      <c r="K6" s="3"/>
      <c r="L6" s="3"/>
      <c r="M6" s="3"/>
    </row>
    <row r="7" spans="2:13" x14ac:dyDescent="0.25">
      <c r="B7" t="s">
        <v>6</v>
      </c>
      <c r="C7" t="s">
        <v>42</v>
      </c>
      <c r="D7" t="s">
        <v>24</v>
      </c>
      <c r="E7">
        <v>2</v>
      </c>
      <c r="F7">
        <v>0.2</v>
      </c>
      <c r="G7" s="3">
        <v>2.5475614854744464</v>
      </c>
      <c r="H7" s="3">
        <v>2.2436507684271736</v>
      </c>
      <c r="I7" s="3">
        <v>2.859764327397297</v>
      </c>
      <c r="K7" s="3"/>
      <c r="L7" s="3"/>
      <c r="M7" s="3"/>
    </row>
    <row r="8" spans="2:13" x14ac:dyDescent="0.25">
      <c r="B8" t="s">
        <v>7</v>
      </c>
      <c r="C8" t="s">
        <v>43</v>
      </c>
      <c r="D8" t="s">
        <v>24</v>
      </c>
      <c r="E8">
        <v>2</v>
      </c>
      <c r="F8">
        <v>0.2</v>
      </c>
      <c r="G8" s="3">
        <v>2.6458376975818032</v>
      </c>
      <c r="H8" s="3">
        <v>2.3477652809206577</v>
      </c>
      <c r="I8" s="3">
        <v>2.9450073505902803</v>
      </c>
      <c r="K8" s="3"/>
      <c r="L8" s="3"/>
      <c r="M8" s="3"/>
    </row>
    <row r="9" spans="2:13" x14ac:dyDescent="0.25">
      <c r="B9" t="s">
        <v>26</v>
      </c>
      <c r="C9" t="s">
        <v>44</v>
      </c>
      <c r="D9" t="s">
        <v>27</v>
      </c>
      <c r="E9">
        <v>0.62</v>
      </c>
      <c r="F9">
        <v>0.01</v>
      </c>
      <c r="G9" s="3">
        <v>0.61269245273867101</v>
      </c>
      <c r="H9" s="3">
        <v>0.59618501561596604</v>
      </c>
      <c r="I9" s="3">
        <v>0.62865667982107432</v>
      </c>
      <c r="K9" s="3"/>
      <c r="L9" s="3"/>
      <c r="M9" s="3"/>
    </row>
    <row r="10" spans="2:13" x14ac:dyDescent="0.25">
      <c r="B10" t="s">
        <v>8</v>
      </c>
      <c r="C10" t="s">
        <v>45</v>
      </c>
      <c r="D10" t="s">
        <v>24</v>
      </c>
      <c r="E10">
        <v>5</v>
      </c>
      <c r="F10">
        <v>4</v>
      </c>
      <c r="G10" s="3">
        <v>14.133020403211509</v>
      </c>
      <c r="H10" s="3">
        <v>8.0233325767793673</v>
      </c>
      <c r="I10" s="3">
        <v>20.122245595096651</v>
      </c>
      <c r="K10" s="3"/>
      <c r="L10" s="3"/>
      <c r="M10" s="3"/>
    </row>
    <row r="11" spans="2:13" x14ac:dyDescent="0.25">
      <c r="B11" t="s">
        <v>9</v>
      </c>
      <c r="C11" t="s">
        <v>46</v>
      </c>
      <c r="D11" t="s">
        <v>24</v>
      </c>
      <c r="E11">
        <v>5</v>
      </c>
      <c r="F11">
        <v>4</v>
      </c>
      <c r="G11" s="3">
        <v>12.278947525955022</v>
      </c>
      <c r="H11" s="3">
        <v>6.1315217077096174</v>
      </c>
      <c r="I11" s="3">
        <v>18.391468559614225</v>
      </c>
      <c r="K11" s="3"/>
      <c r="L11" s="3"/>
      <c r="M11" s="3"/>
    </row>
    <row r="12" spans="2:13" x14ac:dyDescent="0.25">
      <c r="B12" s="4" t="s">
        <v>28</v>
      </c>
      <c r="C12" s="4" t="s">
        <v>47</v>
      </c>
      <c r="D12" s="4" t="s">
        <v>24</v>
      </c>
      <c r="E12" s="4">
        <v>1</v>
      </c>
      <c r="F12" s="4">
        <v>0.2</v>
      </c>
      <c r="G12" s="5">
        <v>0.67814251998098463</v>
      </c>
      <c r="H12" s="5">
        <v>0.43525566210835404</v>
      </c>
      <c r="I12" s="5">
        <v>0.90701267298096966</v>
      </c>
      <c r="K12" s="3"/>
      <c r="L12" s="3"/>
      <c r="M12" s="3"/>
    </row>
    <row r="13" spans="2:13" x14ac:dyDescent="0.25">
      <c r="B13" s="21" t="s">
        <v>69</v>
      </c>
      <c r="C13" s="21"/>
      <c r="D13" s="21"/>
      <c r="E13" s="21"/>
      <c r="F13" s="21"/>
      <c r="G13" s="21"/>
      <c r="H13" s="21"/>
      <c r="I13" s="21"/>
      <c r="K13" s="3"/>
      <c r="L13" s="3"/>
      <c r="M13" s="3"/>
    </row>
    <row r="14" spans="2:13" x14ac:dyDescent="0.25">
      <c r="B14" t="s">
        <v>10</v>
      </c>
      <c r="C14" t="s">
        <v>48</v>
      </c>
      <c r="D14" t="s">
        <v>29</v>
      </c>
      <c r="E14">
        <v>0.1</v>
      </c>
      <c r="F14">
        <v>2</v>
      </c>
      <c r="G14" s="2">
        <v>1.2951120495539821E-2</v>
      </c>
      <c r="H14" s="2">
        <v>1.0985673274256395E-2</v>
      </c>
      <c r="I14" s="2">
        <v>1.4834297897555896E-2</v>
      </c>
      <c r="K14" s="2"/>
      <c r="L14" s="2"/>
      <c r="M14" s="2"/>
    </row>
    <row r="15" spans="2:13" x14ac:dyDescent="0.25">
      <c r="B15" t="s">
        <v>11</v>
      </c>
      <c r="C15" t="s">
        <v>49</v>
      </c>
      <c r="D15" t="s">
        <v>29</v>
      </c>
      <c r="E15">
        <v>0.1</v>
      </c>
      <c r="F15">
        <v>2</v>
      </c>
      <c r="G15" s="2">
        <v>1.2265992552098927E-2</v>
      </c>
      <c r="H15" s="2">
        <v>1.0611891232050303E-2</v>
      </c>
      <c r="I15" s="2">
        <v>1.3937506143475269E-2</v>
      </c>
      <c r="K15" s="2"/>
      <c r="L15" s="2"/>
      <c r="M15" s="2"/>
    </row>
    <row r="16" spans="2:13" x14ac:dyDescent="0.25">
      <c r="B16" t="s">
        <v>38</v>
      </c>
      <c r="C16" t="s">
        <v>50</v>
      </c>
      <c r="D16" t="s">
        <v>29</v>
      </c>
      <c r="E16">
        <v>0.1</v>
      </c>
      <c r="F16">
        <v>2</v>
      </c>
      <c r="G16" s="2">
        <v>2.0039408564145045E-2</v>
      </c>
      <c r="H16" s="2">
        <v>1.6752814119074914E-2</v>
      </c>
      <c r="I16" s="2">
        <v>2.3321261696064251E-2</v>
      </c>
      <c r="K16" s="2"/>
      <c r="L16" s="2"/>
      <c r="M16" s="2"/>
    </row>
    <row r="17" spans="2:13" x14ac:dyDescent="0.25">
      <c r="B17" t="s">
        <v>12</v>
      </c>
      <c r="C17" t="s">
        <v>51</v>
      </c>
      <c r="D17" t="s">
        <v>29</v>
      </c>
      <c r="E17">
        <v>0.1</v>
      </c>
      <c r="F17">
        <v>2</v>
      </c>
      <c r="G17" s="2">
        <v>7.9512172673083456E-3</v>
      </c>
      <c r="H17" s="2">
        <v>7.0374309010142033E-3</v>
      </c>
      <c r="I17" s="2">
        <v>8.8124484914271755E-3</v>
      </c>
      <c r="K17" s="2"/>
      <c r="L17" s="2"/>
      <c r="M17" s="2"/>
    </row>
    <row r="18" spans="2:13" x14ac:dyDescent="0.25">
      <c r="B18" t="s">
        <v>13</v>
      </c>
      <c r="C18" t="s">
        <v>52</v>
      </c>
      <c r="D18" t="s">
        <v>29</v>
      </c>
      <c r="E18">
        <v>0.1</v>
      </c>
      <c r="F18">
        <v>2</v>
      </c>
      <c r="G18" s="2">
        <v>2.6884725136006111E-2</v>
      </c>
      <c r="H18" s="2">
        <v>2.1936342308064218E-2</v>
      </c>
      <c r="I18" s="2">
        <v>3.1515522491368318E-2</v>
      </c>
      <c r="K18" s="2"/>
      <c r="L18" s="2"/>
      <c r="M18" s="2"/>
    </row>
    <row r="19" spans="2:13" x14ac:dyDescent="0.25">
      <c r="B19" t="s">
        <v>14</v>
      </c>
      <c r="C19" t="s">
        <v>53</v>
      </c>
      <c r="D19" t="s">
        <v>29</v>
      </c>
      <c r="E19">
        <v>0.1</v>
      </c>
      <c r="F19">
        <v>2</v>
      </c>
      <c r="G19" s="2">
        <v>1.2359799764266424E-2</v>
      </c>
      <c r="H19" s="2">
        <v>1.071773246467695E-2</v>
      </c>
      <c r="I19" s="2">
        <v>1.3998627379355847E-2</v>
      </c>
      <c r="K19" s="2"/>
      <c r="L19" s="2"/>
      <c r="M19" s="2"/>
    </row>
    <row r="20" spans="2:13" x14ac:dyDescent="0.25">
      <c r="B20" t="s">
        <v>15</v>
      </c>
      <c r="C20" t="s">
        <v>54</v>
      </c>
      <c r="D20" t="s">
        <v>29</v>
      </c>
      <c r="E20">
        <v>0.1</v>
      </c>
      <c r="F20">
        <v>2</v>
      </c>
      <c r="G20" s="2">
        <v>1.2497663060403969E-2</v>
      </c>
      <c r="H20" s="2">
        <v>1.0593842438137029E-2</v>
      </c>
      <c r="I20" s="2">
        <v>1.4290552511626925E-2</v>
      </c>
      <c r="K20" s="2"/>
      <c r="L20" s="2"/>
      <c r="M20" s="2"/>
    </row>
    <row r="21" spans="2:13" x14ac:dyDescent="0.25">
      <c r="B21" t="s">
        <v>16</v>
      </c>
      <c r="C21" t="s">
        <v>55</v>
      </c>
      <c r="D21" t="s">
        <v>29</v>
      </c>
      <c r="E21">
        <v>0.1</v>
      </c>
      <c r="F21">
        <v>2</v>
      </c>
      <c r="G21" s="2">
        <v>1.6858417809163462E-2</v>
      </c>
      <c r="H21" s="2">
        <v>1.4488531808596975E-2</v>
      </c>
      <c r="I21" s="2">
        <v>1.9265479667172413E-2</v>
      </c>
      <c r="K21" s="2"/>
      <c r="L21" s="2"/>
      <c r="M21" s="2"/>
    </row>
    <row r="22" spans="2:13" x14ac:dyDescent="0.25">
      <c r="B22" t="s">
        <v>17</v>
      </c>
      <c r="C22" t="s">
        <v>56</v>
      </c>
      <c r="D22" t="s">
        <v>27</v>
      </c>
      <c r="E22">
        <v>0.5</v>
      </c>
      <c r="F22">
        <v>0.15</v>
      </c>
      <c r="G22" s="3">
        <v>0.37408182075773505</v>
      </c>
      <c r="H22" s="3">
        <v>0.17875464509096445</v>
      </c>
      <c r="I22" s="3">
        <v>0.56019665653003814</v>
      </c>
      <c r="K22" s="3"/>
      <c r="L22" s="3"/>
      <c r="M22" s="3"/>
    </row>
    <row r="23" spans="2:13" x14ac:dyDescent="0.25">
      <c r="B23" t="s">
        <v>18</v>
      </c>
      <c r="C23" t="s">
        <v>57</v>
      </c>
      <c r="D23" t="s">
        <v>27</v>
      </c>
      <c r="E23">
        <v>0.5</v>
      </c>
      <c r="F23">
        <v>0.15</v>
      </c>
      <c r="G23" s="3">
        <v>0.23318368769012407</v>
      </c>
      <c r="H23" s="3">
        <v>0.11745787164692131</v>
      </c>
      <c r="I23" s="3">
        <v>0.3499621352304248</v>
      </c>
      <c r="K23" s="3"/>
      <c r="L23" s="3"/>
      <c r="M23" s="3"/>
    </row>
    <row r="24" spans="2:13" x14ac:dyDescent="0.25">
      <c r="B24" t="s">
        <v>39</v>
      </c>
      <c r="C24" t="s">
        <v>58</v>
      </c>
      <c r="D24" t="s">
        <v>27</v>
      </c>
      <c r="E24">
        <v>0.5</v>
      </c>
      <c r="F24">
        <v>0.15</v>
      </c>
      <c r="G24" s="3">
        <v>0.58193467292172407</v>
      </c>
      <c r="H24" s="3">
        <v>0.34609874690593184</v>
      </c>
      <c r="I24" s="3">
        <v>0.81520941652794288</v>
      </c>
      <c r="K24" s="3"/>
      <c r="L24" s="3"/>
      <c r="M24" s="3"/>
    </row>
    <row r="25" spans="2:13" x14ac:dyDescent="0.25">
      <c r="B25" t="s">
        <v>19</v>
      </c>
      <c r="C25" t="s">
        <v>59</v>
      </c>
      <c r="D25" t="s">
        <v>27</v>
      </c>
      <c r="E25">
        <v>0.5</v>
      </c>
      <c r="F25">
        <v>0.15</v>
      </c>
      <c r="G25" s="3">
        <v>0.55605936377766907</v>
      </c>
      <c r="H25" s="3">
        <v>0.46453059104877087</v>
      </c>
      <c r="I25" s="3">
        <v>0.64863590981096919</v>
      </c>
      <c r="K25" s="3"/>
      <c r="L25" s="3"/>
      <c r="M25" s="3"/>
    </row>
    <row r="26" spans="2:13" x14ac:dyDescent="0.25">
      <c r="B26" t="s">
        <v>20</v>
      </c>
      <c r="C26" t="s">
        <v>60</v>
      </c>
      <c r="D26" t="s">
        <v>27</v>
      </c>
      <c r="E26">
        <v>0.5</v>
      </c>
      <c r="F26">
        <v>0.15</v>
      </c>
      <c r="G26" s="3">
        <v>0.92487986547062018</v>
      </c>
      <c r="H26" s="3">
        <v>0.87726996301274562</v>
      </c>
      <c r="I26" s="3">
        <v>0.97675610716045391</v>
      </c>
      <c r="K26" s="3"/>
      <c r="L26" s="3"/>
      <c r="M26" s="3"/>
    </row>
    <row r="27" spans="2:13" x14ac:dyDescent="0.25">
      <c r="B27" t="s">
        <v>21</v>
      </c>
      <c r="C27" t="s">
        <v>62</v>
      </c>
      <c r="D27" t="s">
        <v>27</v>
      </c>
      <c r="E27">
        <v>0.5</v>
      </c>
      <c r="F27">
        <v>0.15</v>
      </c>
      <c r="G27" s="3">
        <v>0.90765623653262306</v>
      </c>
      <c r="H27" s="3">
        <v>0.82285328461310803</v>
      </c>
      <c r="I27" s="3">
        <v>0.98241105816353202</v>
      </c>
      <c r="K27" s="3"/>
      <c r="L27" s="3"/>
      <c r="M27" s="3"/>
    </row>
    <row r="28" spans="2:13" x14ac:dyDescent="0.25">
      <c r="B28" t="s">
        <v>22</v>
      </c>
      <c r="C28" t="s">
        <v>61</v>
      </c>
      <c r="D28" t="s">
        <v>27</v>
      </c>
      <c r="E28">
        <v>0.5</v>
      </c>
      <c r="F28">
        <v>0.15</v>
      </c>
      <c r="G28" s="3">
        <v>0.90451075422159688</v>
      </c>
      <c r="H28" s="3">
        <v>0.8466451245783424</v>
      </c>
      <c r="I28" s="3">
        <v>0.9658863648082594</v>
      </c>
      <c r="K28" s="3"/>
      <c r="L28" s="3"/>
      <c r="M28" s="3"/>
    </row>
    <row r="29" spans="2:13" x14ac:dyDescent="0.25">
      <c r="B29" t="s">
        <v>23</v>
      </c>
      <c r="C29" t="s">
        <v>63</v>
      </c>
      <c r="D29" t="s">
        <v>27</v>
      </c>
      <c r="E29">
        <v>0.5</v>
      </c>
      <c r="F29">
        <v>0.17</v>
      </c>
      <c r="G29" s="3">
        <v>0.94875199691475953</v>
      </c>
      <c r="H29" s="3">
        <v>0.90787004198778865</v>
      </c>
      <c r="I29" s="3">
        <v>0.99156289827523536</v>
      </c>
      <c r="K29" s="3"/>
      <c r="L29" s="3"/>
      <c r="M29" s="3"/>
    </row>
    <row r="30" spans="2:13" x14ac:dyDescent="0.25">
      <c r="B30" s="21" t="s">
        <v>70</v>
      </c>
      <c r="C30" s="21"/>
      <c r="D30" s="21"/>
      <c r="E30" s="21"/>
      <c r="F30" s="21"/>
      <c r="G30" s="21"/>
      <c r="H30" s="21"/>
      <c r="I30" s="21"/>
      <c r="K30" s="3"/>
      <c r="L30" s="3"/>
      <c r="M30" s="3"/>
    </row>
    <row r="31" spans="2:13" x14ac:dyDescent="0.25">
      <c r="B31" t="s">
        <v>30</v>
      </c>
      <c r="C31" t="s">
        <v>66</v>
      </c>
      <c r="D31" t="s">
        <v>29</v>
      </c>
      <c r="E31">
        <v>0.01</v>
      </c>
      <c r="F31">
        <v>1E-4</v>
      </c>
      <c r="G31" s="3">
        <v>1.003746462296388E-2</v>
      </c>
      <c r="H31" s="3">
        <v>9.8712493667174918E-3</v>
      </c>
      <c r="I31" s="3">
        <v>1.020382106516142E-2</v>
      </c>
      <c r="K31" s="2"/>
      <c r="L31" s="2"/>
      <c r="M31" s="2"/>
    </row>
    <row r="32" spans="2:13" x14ac:dyDescent="0.25">
      <c r="B32" t="s">
        <v>0</v>
      </c>
      <c r="C32" t="s">
        <v>64</v>
      </c>
      <c r="D32" t="s">
        <v>29</v>
      </c>
      <c r="E32">
        <v>0.01</v>
      </c>
      <c r="F32">
        <v>5.0000000000000001E-3</v>
      </c>
      <c r="G32" s="2">
        <v>5.405799505937621E-3</v>
      </c>
      <c r="H32" s="2">
        <v>3.9419155068093807E-3</v>
      </c>
      <c r="I32" s="2">
        <v>6.8398088216337465E-3</v>
      </c>
      <c r="K32" s="2"/>
      <c r="L32" s="2"/>
      <c r="M32" s="2"/>
    </row>
    <row r="33" spans="2:13" x14ac:dyDescent="0.25">
      <c r="B33" t="s">
        <v>1</v>
      </c>
      <c r="C33" t="s">
        <v>65</v>
      </c>
      <c r="D33" t="s">
        <v>29</v>
      </c>
      <c r="E33">
        <v>0.01</v>
      </c>
      <c r="F33">
        <v>5.0000000000000001E-3</v>
      </c>
      <c r="G33" s="2">
        <v>6.4870306151736459E-3</v>
      </c>
      <c r="H33" s="2">
        <v>5.031971963240716E-3</v>
      </c>
      <c r="I33" s="2">
        <v>8.0323030461246156E-3</v>
      </c>
      <c r="K33" s="2"/>
      <c r="L33" s="2"/>
      <c r="M33" s="2"/>
    </row>
    <row r="34" spans="2:13" x14ac:dyDescent="0.25">
      <c r="B34" t="s">
        <v>2</v>
      </c>
      <c r="C34" t="s">
        <v>67</v>
      </c>
      <c r="D34" t="s">
        <v>29</v>
      </c>
      <c r="E34">
        <v>0.01</v>
      </c>
      <c r="F34">
        <v>0.01</v>
      </c>
      <c r="G34" s="2">
        <v>1.7755969547260937E-3</v>
      </c>
      <c r="H34" s="2">
        <v>1.5303030660213279E-3</v>
      </c>
      <c r="I34" s="2">
        <v>2.0185844320276488E-3</v>
      </c>
      <c r="K34" s="2"/>
      <c r="L34" s="2"/>
      <c r="M34" s="2"/>
    </row>
    <row r="35" spans="2:13" ht="15.75" thickBot="1" x14ac:dyDescent="0.3">
      <c r="B35" s="9" t="s">
        <v>3</v>
      </c>
      <c r="C35" s="9" t="s">
        <v>68</v>
      </c>
      <c r="D35" s="9" t="s">
        <v>29</v>
      </c>
      <c r="E35" s="9">
        <v>0.01</v>
      </c>
      <c r="F35" s="9">
        <v>0.01</v>
      </c>
      <c r="G35" s="12">
        <v>1.7399603778479949E-3</v>
      </c>
      <c r="H35" s="12">
        <v>1.4963666923712943E-3</v>
      </c>
      <c r="I35" s="12">
        <v>1.9790739775700662E-3</v>
      </c>
      <c r="K35" s="2"/>
      <c r="L35" s="2"/>
      <c r="M35" s="2"/>
    </row>
    <row r="36" spans="2:13" ht="15.75" thickTop="1" x14ac:dyDescent="0.25"/>
    <row r="58" spans="8:8" x14ac:dyDescent="0.25">
      <c r="H58" s="1"/>
    </row>
  </sheetData>
  <mergeCells count="6">
    <mergeCell ref="B2:I2"/>
    <mergeCell ref="B13:I13"/>
    <mergeCell ref="B30:I30"/>
    <mergeCell ref="D3:F3"/>
    <mergeCell ref="G3:I3"/>
    <mergeCell ref="H4:I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Table2</vt:lpstr>
      <vt:lpstr>Table3</vt:lpstr>
      <vt:lpstr>Table4</vt:lpstr>
      <vt:lpstr>Table5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Di Pace</dc:creator>
  <cp:lastModifiedBy>Federico Di Pace</cp:lastModifiedBy>
  <dcterms:created xsi:type="dcterms:W3CDTF">2021-09-29T10:29:28Z</dcterms:created>
  <dcterms:modified xsi:type="dcterms:W3CDTF">2023-04-26T11:10:25Z</dcterms:modified>
</cp:coreProperties>
</file>